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260" activeTab="4"/>
  </bookViews>
  <sheets>
    <sheet name="Tabel 2.3" sheetId="14" r:id="rId1"/>
    <sheet name="Tabel 2.4" sheetId="15" r:id="rId2"/>
    <sheet name="Tabel 3.2" sheetId="17" r:id="rId3"/>
    <sheet name="revisi 6,1" sheetId="19" r:id="rId4"/>
    <sheet name="Tabel 6,1" sheetId="20" r:id="rId5"/>
  </sheets>
  <definedNames>
    <definedName name="_1B.Aparatur_1">"$#REF!.$#REF!$#REF!"</definedName>
    <definedName name="_2B.Aparatur_2">"$#REF!.$#REF!$#REF!"</definedName>
    <definedName name="_3B.Aparatur_3">"$#REF!.$#REF!$#REF!"</definedName>
    <definedName name="_4B.Publik_1">"$#REF!.$#REF!$#REF!"</definedName>
    <definedName name="_5B.Publik_2">"$#REF!.$#REF!$#REF!"</definedName>
    <definedName name="_6B.Publik_3">"$#REF!.$#REF!$#REF!"</definedName>
    <definedName name="_7Excel_BuiltIn_Print_Titles_2">#N/A</definedName>
    <definedName name="B.Aparatur" localSheetId="1">#REF!</definedName>
    <definedName name="B.Aparatur" localSheetId="2">#REF!</definedName>
    <definedName name="B.Aparatur" localSheetId="4">#REF!</definedName>
    <definedName name="B.Aparatur">#REF!</definedName>
    <definedName name="B.Publik" localSheetId="1">#REF!</definedName>
    <definedName name="B.Publik" localSheetId="2">#REF!</definedName>
    <definedName name="B.Publik">#REF!</definedName>
    <definedName name="dd" localSheetId="1">#REF!</definedName>
    <definedName name="dd" localSheetId="2">#REF!</definedName>
    <definedName name="dd">#REF!</definedName>
    <definedName name="Excel_BuiltIn_Print_Titles">#N/A</definedName>
    <definedName name="_xlnm.Print_Area" localSheetId="3">'revisi 6,1'!$A$1:$X$104</definedName>
    <definedName name="_xlnm.Print_Titles" localSheetId="3">'revisi 6,1'!$7:$10</definedName>
    <definedName name="_xlnm.Print_Titles" localSheetId="0">'Tabel 2.3'!$6:$7</definedName>
    <definedName name="_xlnm.Print_Titles" localSheetId="1">'Tabel 2.4'!$7:$8</definedName>
    <definedName name="_xlnm.Print_Titles" localSheetId="2">'Tabel 3.2'!#REF!</definedName>
    <definedName name="_xlnm.Print_Titles" localSheetId="4">'Tabel 6,1'!$13:$15</definedName>
  </definedNames>
  <calcPr calcId="144525"/>
</workbook>
</file>

<file path=xl/sharedStrings.xml><?xml version="1.0" encoding="utf-8"?>
<sst xmlns="http://schemas.openxmlformats.org/spreadsheetml/2006/main" count="474">
  <si>
    <t>Tabel 2.3.</t>
  </si>
  <si>
    <t>Analisis Pencapaian Kinerja Pelayanan SKPD Badan Penanggulangan Bencana Daerah</t>
  </si>
  <si>
    <t>Provinsi Sumatera Barat</t>
  </si>
  <si>
    <t>No.</t>
  </si>
  <si>
    <t>Indikator Kinerja Sesuai Tugas dan Fungsi SKPD</t>
  </si>
  <si>
    <t>Target SPM</t>
  </si>
  <si>
    <t>Target IKK</t>
  </si>
  <si>
    <t>Target Indikator Lainnya</t>
  </si>
  <si>
    <t>Target Renstra SKPD Tahun Ke-</t>
  </si>
  <si>
    <t>Realisasi Capaian Tahun Ke-</t>
  </si>
  <si>
    <t>Rasio Capaian pada Tahun Ke-</t>
  </si>
  <si>
    <t>1.</t>
  </si>
  <si>
    <t>Meningkatnya mitigasi bencana (struktur dan non struktur) (%)</t>
  </si>
  <si>
    <t>Dokumen Rencana Penanggulangan Bencana (RPB) provinsi dan kabupaten/kota yang disusun (laporan)</t>
  </si>
  <si>
    <t>2.</t>
  </si>
  <si>
    <t>Dokumen Rencana Aksi Daerah Pengurangan Risiko Bencana (RAD-PRB) provinsi dan kabupaten/kota yang disusun (laporan)</t>
  </si>
  <si>
    <t>3.</t>
  </si>
  <si>
    <t>Dokumen Rencana Kontinjensi (Renkon) per-jenis bencana yang disusun (laporan)</t>
  </si>
  <si>
    <t>4.</t>
  </si>
  <si>
    <t>Dokumen kebijakan (Perda, Pergub, dan SK-Gub) yang disusun (paket)</t>
  </si>
  <si>
    <t>5.</t>
  </si>
  <si>
    <t>Unsur BPBD kabupaten/kota yang dibentuk dan dibina (kab./kota)</t>
  </si>
  <si>
    <t>6.</t>
  </si>
  <si>
    <r>
      <rPr>
        <i/>
        <sz val="10"/>
        <color theme="1"/>
        <rFont val="Arial Narrow"/>
        <charset val="134"/>
      </rPr>
      <t>Data base</t>
    </r>
    <r>
      <rPr>
        <sz val="10"/>
        <color theme="1"/>
        <rFont val="Arial Narrow"/>
        <charset val="134"/>
      </rPr>
      <t xml:space="preserve"> pencegahan dan mitigasi bencana yang disediakan (laporan)</t>
    </r>
  </si>
  <si>
    <t>7.</t>
  </si>
  <si>
    <t>Koordinasi, monitoring dan evaluasi pelaksanaan program penanggulangan bencana yang dilaksanakan (prov./kab./kota)</t>
  </si>
  <si>
    <t>8.</t>
  </si>
  <si>
    <t>Sarana dan prasarana pengurangan risiko bencana yang disediakan (paket)</t>
  </si>
  <si>
    <t>DED</t>
  </si>
  <si>
    <t>9.</t>
  </si>
  <si>
    <t>TRC yang dibentuk dan dibina (prov./kab./kota)</t>
  </si>
  <si>
    <t>10.</t>
  </si>
  <si>
    <t>Forum Pengurangan Risiko Bencana (Forum PRB) yang dibentuk dan dibina (prov./kab./kota)</t>
  </si>
  <si>
    <t>11.</t>
  </si>
  <si>
    <t>Koordinasi pembinaan relawan kebencanaan yang dilaksanakan (prov./kab./kota)</t>
  </si>
  <si>
    <t>Meningkatnya kesiapsiagaan menghadapi bencana (%)</t>
  </si>
  <si>
    <t>Kampanye, publikasi media, pameran, pembuatan baliho dan brosur yang dilaksana kan (paket)</t>
  </si>
  <si>
    <t>Sosialisasi kebencanaan, informasi iklim, cuaca dan kualitas udara yang dilaksanakan (paket)</t>
  </si>
  <si>
    <t>Peningkatan akses DIBI yang dilaksanakan (paket)</t>
  </si>
  <si>
    <t>Peta distribusi penduduk kawasan rawan bencana gunung api yang disediakan (paket)</t>
  </si>
  <si>
    <t>Peta kawasan rawan gerakan tanah yang disediakan (paket)</t>
  </si>
  <si>
    <t>Peta risiko bencana (rawan bencana, kerentanan, dan kapasitas) yang disediakan (buah)</t>
  </si>
  <si>
    <t>Sarana dan prasarana kesiapsiagaan bencana yang disediakan (paket)</t>
  </si>
  <si>
    <t>Operasional Pusdalops PB provinsi yang dilaksanakan (tahun)</t>
  </si>
  <si>
    <t>Sistem peringatan dini bencana berbasis masyarakat yang dibangun (paket)</t>
  </si>
  <si>
    <t>Simulasi/pelatihan penanggulangan bencana bagi masyarakat yang dilaksanakan (prov./kab./kota)</t>
  </si>
  <si>
    <t>Nagari tangguh bencana yang dibentuk dan dibina (kab./kota)</t>
  </si>
  <si>
    <t>12.</t>
  </si>
  <si>
    <t>Penyuluhan kebencanaan bagi masyarakat yang dilaksanakan (kab./kota)</t>
  </si>
  <si>
    <t>Meningkatnya penanganan tanggap darurat pasca bencana (%)</t>
  </si>
  <si>
    <t>Peralatan kebencanaan/lapangan yang disediakan (paket)</t>
  </si>
  <si>
    <r>
      <rPr>
        <sz val="10"/>
        <color theme="1"/>
        <rFont val="Arial Narrow"/>
        <charset val="134"/>
      </rPr>
      <t xml:space="preserve">Logistik kebencanaan </t>
    </r>
    <r>
      <rPr>
        <i/>
        <sz val="10"/>
        <color theme="1"/>
        <rFont val="Arial Narrow"/>
        <charset val="134"/>
      </rPr>
      <t>stock opname</t>
    </r>
    <r>
      <rPr>
        <sz val="10"/>
        <color theme="1"/>
        <rFont val="Arial Narrow"/>
        <charset val="134"/>
      </rPr>
      <t xml:space="preserve"> yang disediakan (paket)</t>
    </r>
  </si>
  <si>
    <t>Koordinasi penanganan tanggap darurat yang dilaksanakan (%)</t>
  </si>
  <si>
    <t>Koordinasi pemenuhan kebutuhan logistik kebencanaan pada wilayah bencana yang dilaksanakan (%)</t>
  </si>
  <si>
    <t>Koordinasi pendistribusian peralatan kebencanaan pada wilayah bencana yang dilaksanakan (%)</t>
  </si>
  <si>
    <t>Koordinasi pendistribusian bahan penanganan sementara pada wilayah bencana yang dilaksanakan (%)</t>
  </si>
  <si>
    <t>Koordinasi pemenuhan penanganan sementara (infrastruktur dan korban) pada wilayah bencana yang dilaksanakan (%)</t>
  </si>
  <si>
    <t>Monitoring dan evaluasi pelaksanaan penanganan tanggap darurat bencana yang dilaksanakan (%)</t>
  </si>
  <si>
    <t>Penanganan darurat bencana sesuai Renkon per jenis bencana yang dilaksanakan (%)</t>
  </si>
  <si>
    <t>Meningkatnya pengelolaan dan penanganan dampak bencana alam (%)</t>
  </si>
  <si>
    <r>
      <rPr>
        <i/>
        <sz val="10"/>
        <color theme="1"/>
        <rFont val="Arial Narrow"/>
        <charset val="134"/>
      </rPr>
      <t>Data base</t>
    </r>
    <r>
      <rPr>
        <sz val="10"/>
        <color theme="1"/>
        <rFont val="Arial Narrow"/>
        <charset val="134"/>
      </rPr>
      <t xml:space="preserve"> rehabilitasi dan rekonstruksi pasca bencana yang disediakan (laporan)</t>
    </r>
  </si>
  <si>
    <t>DaLA, HRNA, PDNA, dan RA-RR pada wilayah dengan status bencana yang disediakan (paket)</t>
  </si>
  <si>
    <t>Koordinasi rehabilitasi dan rekonstruksi rumah pada wilayah pasca bencana yang dilaksanakan (%)</t>
  </si>
  <si>
    <t>Koordinasi rehabilitasi dan rekonstruksi infrastruktur pada wilayah pasca bencana yang dilaksanakan (%)</t>
  </si>
  <si>
    <t>Koordinasi rehabilitasi dan rekonstruksi bidang sosial dan budaya pada wilayah pasca bencana yang dilaksanakan (%)</t>
  </si>
  <si>
    <t>Koordinasi rehabilitasi dan rekonstruksi bidang ekonomi pada wilayah pasca bencana yang dilaksanakan (%)</t>
  </si>
  <si>
    <t>Koordinasi rehabilitasi dan rekonstruksi lintas sektor pada wilayah pasca bencana yang dilaksanakan (%)</t>
  </si>
  <si>
    <t>Monitoring dan evaluasi pelaksanaan rehabilitasi dan rekonstruksi pasca bencana yang dilaksanakan (%)</t>
  </si>
  <si>
    <t>Perbaikan menjadi:</t>
  </si>
  <si>
    <t>Meningkatnya pelayanan administrasi perkantoran (%)</t>
  </si>
  <si>
    <t>Meningkatnya pelayanan pemeliharaan (%)</t>
  </si>
  <si>
    <t>Meningkatnya disiplin aparatur (%)</t>
  </si>
  <si>
    <t>Meningkatnya kapasitas sumberdaya manusia aparatur (%)</t>
  </si>
  <si>
    <t>Meningkatnya tertib administrasi keuangan (%)</t>
  </si>
  <si>
    <t>Jumlah Dokumen Rencana Penanggulangan Bencana (RPB) yang tersedia (laporan)</t>
  </si>
  <si>
    <t>Jumlah Dokumen Rencana Aksi Daerah Pengurangan Risiko Bencana (RAD-PRB) yang tersedia (laporan)</t>
  </si>
  <si>
    <t>Jumlah Dokumen Rencana Kontinjensi (Renkon) per-jenis bencana yang tersedia (laporan)</t>
  </si>
  <si>
    <r>
      <rPr>
        <sz val="10"/>
        <color theme="1"/>
        <rFont val="Arial Narrow"/>
        <charset val="134"/>
      </rPr>
      <t>Jumlah d</t>
    </r>
    <r>
      <rPr>
        <i/>
        <sz val="10"/>
        <color theme="1"/>
        <rFont val="Arial Narrow"/>
        <charset val="134"/>
      </rPr>
      <t>ata base</t>
    </r>
    <r>
      <rPr>
        <sz val="10"/>
        <color theme="1"/>
        <rFont val="Arial Narrow"/>
        <charset val="134"/>
      </rPr>
      <t xml:space="preserve"> kebencanaan yang tersedia (laporan)</t>
    </r>
  </si>
  <si>
    <t>Jumlah kampanye, publikasi media, pameran, pembuatan baliho dan brosur kebencanaan yang tersedia (paket)</t>
  </si>
  <si>
    <t>Jumlah peserta sosialisasi dan penyuluhan kebencanaan (orang)</t>
  </si>
  <si>
    <t>Jumlah koordinasi, monitoring dan evaluasi pelaksanaan program Penanggulangan Bencana yang terlaksana (paket)</t>
  </si>
  <si>
    <t>Jumlah anggota unsur pengarah BPBD yang terfasilitasi (orang)</t>
  </si>
  <si>
    <t>Jumlah TRC provinsi/kabupaten/kota yang terbentuk dan terbina (prov./kab./kota)</t>
  </si>
  <si>
    <t>Jumlah Forum Pengurangan Risiko Bencana (Forum PRB) yang terbentuk dan terbina (prov./kab./kota)</t>
  </si>
  <si>
    <t>Jumlah nagari/desa/kelurahan tangguh kabupaten/kota yang terbentuk dan terbina (kab./kota)</t>
  </si>
  <si>
    <t>Jumlah relawan kebencanaan provinsi/kabupaten/kota yang terbentuk dan terbina (orang)</t>
  </si>
  <si>
    <t>Jumlah petugas Pusdalops PB yang terfasilitasi (orang)</t>
  </si>
  <si>
    <t>Jumlah peserta simulasi dan pelatihan kebencanaan (orang)</t>
  </si>
  <si>
    <t>Meningkatnya sarana dan prasarana kebencanaan (%)</t>
  </si>
  <si>
    <t>Jumlah sarana dan prasarana pengurangan risiko bencana yang tersedia di seluruh potensi bencana (paket)</t>
  </si>
  <si>
    <t>Jumlah sarana dan prasarana kesiapsiagaan bencana yang tersedia (paket)</t>
  </si>
  <si>
    <t>Jumlah sarana dan prasarana tanggap darurat bencana (peralatan lapangan dan logistik kebencanaan) yang tersedia (paket)</t>
  </si>
  <si>
    <t>Jumlah sarana dan prasarana penunjang pelaksanaan rehabilitasi dan rekonstruksi pasca bencana yang tersedia (paket)</t>
  </si>
  <si>
    <t>Meningkatnya penanganan tanggap darurat pasca bencana</t>
  </si>
  <si>
    <t>Persentase koordinasi penanganan siaga darurat dan tanggap darurat bencana yang terlaksana (%)</t>
  </si>
  <si>
    <t>Persentase monitoring dan evaluasi penanganan siaga darurat dan tanggap darurat bencana yang terlaksana (%)</t>
  </si>
  <si>
    <t>Persentase Pengkajian Kebutuhan Pasca Bencana (JITU Pasna) yang terlaksana (%)</t>
  </si>
  <si>
    <t>Persentase koordinasi pelaksanaan rehabilitasi dan rekonstruksi pasca bencana yang terlaksana (%)</t>
  </si>
  <si>
    <t>Persentase monitoring dan evaluasi pelaksanaan rehabilitasi dan rekonstruksi pasca bencana yang terlaksana (%)</t>
  </si>
  <si>
    <t>Sumber: BPBD Provinsi Sumatera Barat, 2015</t>
  </si>
  <si>
    <t>Tabel 2.4.</t>
  </si>
  <si>
    <t>Anggaran dan Realisasi Pendanaan Pelayanan SKPD Badan Penanggulangan Bencana Daerah</t>
  </si>
  <si>
    <t>Uraian</t>
  </si>
  <si>
    <t>Anggaran pada Tahun Ke- (Rp. juta)</t>
  </si>
  <si>
    <t>Realisasi Anggaran pada Tahun Ke- (Rp. juta)</t>
  </si>
  <si>
    <t>Rasio antara Realisasi dan Anggaran Tahun Ke-</t>
  </si>
  <si>
    <t>Rata-rata Pertumbuhan (%)</t>
  </si>
  <si>
    <t>6*</t>
  </si>
  <si>
    <t>Anggaran</t>
  </si>
  <si>
    <t>Realisasi</t>
  </si>
  <si>
    <t>I.</t>
  </si>
  <si>
    <t>APBD</t>
  </si>
  <si>
    <t>Belanja Tidak Langsung</t>
  </si>
  <si>
    <t>Belanja Langsung</t>
  </si>
  <si>
    <t>Belanja Langsung Pokok</t>
  </si>
  <si>
    <t>Belanja Langsung Urusan</t>
  </si>
  <si>
    <t>II.</t>
  </si>
  <si>
    <t>APBN</t>
  </si>
  <si>
    <t>Dana Dekonsentrasi</t>
  </si>
  <si>
    <t>Dana Tugas Pembantuan</t>
  </si>
  <si>
    <t>Dana Pencegahan dan PRB</t>
  </si>
  <si>
    <t>Dana Siap Pakai</t>
  </si>
  <si>
    <t>Dana Sosial Berpola Hibah</t>
  </si>
  <si>
    <t>Keterangan:</t>
  </si>
  <si>
    <t>*) Data sampai dengan Bulan Juni 2016</t>
  </si>
  <si>
    <t>Tabel 3.2</t>
  </si>
  <si>
    <t>Lokasi Rawan Bencana Tangguh Bencana di Provinsi Sumatera Barat s/d Tahun 2015</t>
  </si>
  <si>
    <t xml:space="preserve">Kabupaten/Kota </t>
  </si>
  <si>
    <t>Lokasi Rawan Bencana (Nagari/Desa/ Kelurahan)</t>
  </si>
  <si>
    <t>Kriteria Lokasi Rawan Bencana Tangguh Bencana</t>
  </si>
  <si>
    <t>Jumlah Lokasi yang Siap Menghadapi Bencana</t>
  </si>
  <si>
    <t>Keterangan</t>
  </si>
  <si>
    <t>Legislasi</t>
  </si>
  <si>
    <t>Perencanaan</t>
  </si>
  <si>
    <t>Kelembagaan</t>
  </si>
  <si>
    <t>Pendanaan</t>
  </si>
  <si>
    <t>Pengembangan Kapasitas</t>
  </si>
  <si>
    <t>Penyelenggaraan Penanggulangan Bencana</t>
  </si>
  <si>
    <t>Kabupaten</t>
  </si>
  <si>
    <t>Kepulauan Mentawai</t>
  </si>
  <si>
    <t>-</t>
  </si>
  <si>
    <t>Pesisir Selatan</t>
  </si>
  <si>
    <t>Solok</t>
  </si>
  <si>
    <t>Sijunjung</t>
  </si>
  <si>
    <t>Tanah Datar</t>
  </si>
  <si>
    <t>Padang Pariaman</t>
  </si>
  <si>
    <t>Agam</t>
  </si>
  <si>
    <t>Lima Puluh Kota</t>
  </si>
  <si>
    <t>Pasaman</t>
  </si>
  <si>
    <t>Solok Selatan</t>
  </si>
  <si>
    <t>Dharmasraya</t>
  </si>
  <si>
    <t>Pasaman Barat</t>
  </si>
  <si>
    <t>Kota</t>
  </si>
  <si>
    <t>Padang</t>
  </si>
  <si>
    <t>Sawahlunto</t>
  </si>
  <si>
    <t>Padang Panjang</t>
  </si>
  <si>
    <t>Bukittinggi</t>
  </si>
  <si>
    <t>Payakumbuh</t>
  </si>
  <si>
    <t>Pariaman</t>
  </si>
  <si>
    <t>TABEL 6.1</t>
  </si>
  <si>
    <t>Rencana Program, Kegiatan, Indikator Kinerja, Kelompok Sasaran, dan Pendanaan Indikatif SKPD</t>
  </si>
  <si>
    <t>Badan Penanggulangan Bencana Daerah Provinsi Sumatera Barat</t>
  </si>
  <si>
    <t>TAHUN 2016 - 2021</t>
  </si>
  <si>
    <t>NO</t>
  </si>
  <si>
    <t>BIDANG URUSAN PEMERINTAHAN DAN PROGRAM PRIORITAS PEMBANGUNAN</t>
  </si>
  <si>
    <t>INDIKATOR KINERJA (Outcome)</t>
  </si>
  <si>
    <t>SATUAN</t>
  </si>
  <si>
    <t>KONDISI AWAL (2015)</t>
  </si>
  <si>
    <t>CAPAIAN KINERJA PROGRAM DAN KINERJA PENDANAAN</t>
  </si>
  <si>
    <t>KONDISI AKHIR/ KINERJA AKHIR</t>
  </si>
  <si>
    <t>OPD PENANGGUNG JAWAB</t>
  </si>
  <si>
    <t>TAHUN 2016</t>
  </si>
  <si>
    <t>TAHUN 2017-2021</t>
  </si>
  <si>
    <t>Target</t>
  </si>
  <si>
    <t>Rp. (Jt)</t>
  </si>
  <si>
    <r>
      <rPr>
        <b/>
        <u/>
        <sz val="8"/>
        <rFont val="Arial Narrow"/>
        <charset val="134"/>
      </rPr>
      <t>TAHUN 2017</t>
    </r>
    <r>
      <rPr>
        <b/>
        <sz val="8"/>
        <rFont val="Arial Narrow"/>
        <charset val="134"/>
      </rPr>
      <t xml:space="preserve"> : </t>
    </r>
  </si>
  <si>
    <t>BPBD</t>
  </si>
  <si>
    <t>URUSAN KETENTERAMAN, KETERTIBAN UMUM DAN PERLINDUNGAN MASYARAKAT</t>
  </si>
  <si>
    <t>Pelayanan Administrasi Perkantoran</t>
  </si>
  <si>
    <t>Meningkatnya pelayanan administrasi perkantoran</t>
  </si>
  <si>
    <t>%</t>
  </si>
  <si>
    <t>Penyediaan Jasa Surat Menyurat</t>
  </si>
  <si>
    <t xml:space="preserve">Jumlah surat yang dikelola sebanyak </t>
  </si>
  <si>
    <t>lembar</t>
  </si>
  <si>
    <t>Penyediaan Jasa Komunikasi, Sumber Daya Air dan Listrik</t>
  </si>
  <si>
    <t>Dana untuk jasa komunikasi telepon, air dan listrik yang tersedia (bulan)</t>
  </si>
  <si>
    <t xml:space="preserve">Dana untuk jasa komunikasi telepon, air dan listrik yang tersedia </t>
  </si>
  <si>
    <t>bulan</t>
  </si>
  <si>
    <t>Penyediaan Jasa Kebersihan Kantor</t>
  </si>
  <si>
    <t>Bahan dan perlengkapan untuk kebersihan kantor yang tersedia (tahun)</t>
  </si>
  <si>
    <t xml:space="preserve">Bahan dan perlengkapan untuk kebersihan kantor yang tersedia </t>
  </si>
  <si>
    <t>tahun</t>
  </si>
  <si>
    <t>Penyediaan Alat Tulis Kantor</t>
  </si>
  <si>
    <t>Alat tulis kantor sesuai kebutuhan yang tersedia (bulan)</t>
  </si>
  <si>
    <t xml:space="preserve">Alat tulis kantor sesuai kebutuhan yang tersedia </t>
  </si>
  <si>
    <t>Penyediaan Barang Cetakan dan Penggandaan</t>
  </si>
  <si>
    <t>Barang cetakan dan penggandaan yang tersedia (tahun)</t>
  </si>
  <si>
    <t xml:space="preserve">Barang cetakan dan penggandaan yang tersedia </t>
  </si>
  <si>
    <t>Penyediaan Komponen Instalasi Listrik/Penerangan Bangunan Kantor</t>
  </si>
  <si>
    <t>Komponen instalasi listrik/penerangan kantor yang tersedia secara optimal (bulan)</t>
  </si>
  <si>
    <t xml:space="preserve">Komponen instalasi listrik/penerangan kantor yang tersedia secara optimal </t>
  </si>
  <si>
    <t>Penyediaan Peralatan dan Perlengkapan Kantor</t>
  </si>
  <si>
    <t>Jumlah peralatan dan perlengkapan kantor yang tersedia (unit)</t>
  </si>
  <si>
    <t>Jumlah peralatan dan perlengkapan kantor yang tersedia</t>
  </si>
  <si>
    <t>unit</t>
  </si>
  <si>
    <t>Penyediaan Bahan Bacaan dan Peraturan Perundang-undangan</t>
  </si>
  <si>
    <t>Jumlah bahan bacaan untuk kantor yang tersedia (jenis)</t>
  </si>
  <si>
    <t xml:space="preserve">Jumlah bahan bacaan untuk kantor yang tersedia </t>
  </si>
  <si>
    <t>jenis</t>
  </si>
  <si>
    <t>Penyediaan Makanan dan Minuman</t>
  </si>
  <si>
    <t>Makanan dan minuman rapat-rapat yang tersedia (bulan)</t>
  </si>
  <si>
    <t xml:space="preserve">Makanan dan minuman rapat-rapat yang tersedia </t>
  </si>
  <si>
    <t>Rapat-rapat Koordinasi dan Konsultasi ke Luar dan Dalam Daerah</t>
  </si>
  <si>
    <t>Rapat-rapat koordinasi dan konsultasi ke dalam dan luar daerah yang terlaksana (tahun)</t>
  </si>
  <si>
    <t xml:space="preserve">Rapat-rapat koordinasi dan konsultasi ke dalam dan luar daerah yang terlaksana </t>
  </si>
  <si>
    <t>Penyediaan Jasa Pengamanan Kantor</t>
  </si>
  <si>
    <t>Jasa pengamanan kantor yang tersedia (bulan)</t>
  </si>
  <si>
    <t xml:space="preserve">Jasa pengamanan kantor yang tersedia </t>
  </si>
  <si>
    <t>Penyediaan Jasa Supir Kantor</t>
  </si>
  <si>
    <t>Jasa supir kantor yang tersedia (bulan)</t>
  </si>
  <si>
    <t xml:space="preserve">Jasa supir kantor yang tersedia </t>
  </si>
  <si>
    <t>Penyediaan Jasa Informasi, Dokumentasi dan Publikasi</t>
  </si>
  <si>
    <t>Jasa informasi/publikasi yang tersedia (bulan)</t>
  </si>
  <si>
    <t>Jasa informasi/publikasi yang tersedia</t>
  </si>
  <si>
    <t>Penyediaan Jasa Pembinaan Mental dan Fisik Aparatur</t>
  </si>
  <si>
    <t>Jasa pembinaan mental dan fisik aparatur yang tersedia</t>
  </si>
  <si>
    <t>Peningkatan Sarana dan Prasarana Aparatur</t>
  </si>
  <si>
    <t>Meningkatnya pelayanan pemeliharaan</t>
  </si>
  <si>
    <t>Berfungsinya sarana dan prasarana aparatur</t>
  </si>
  <si>
    <t>Pengadaan Kendaraan Dinas/Operasional</t>
  </si>
  <si>
    <t>Jumlah kendaraan dinas/operasional lapangan yang tersedia (unit)</t>
  </si>
  <si>
    <t xml:space="preserve">Jumlah kendaraan dinas/operasional lapangan yang tersedia </t>
  </si>
  <si>
    <t>Pengadaan Meubeleur</t>
  </si>
  <si>
    <t>Jumlah meubelier kantor yang tersedia (unit)</t>
  </si>
  <si>
    <t xml:space="preserve">Jumlah meubelier kantor yang tersedia </t>
  </si>
  <si>
    <t>Pengadaan Komputer dan Jaringan Komputerisasi</t>
  </si>
  <si>
    <t>Jumlah peralatan komputer dan jaringan komputerisasi yang tersedia (unit)</t>
  </si>
  <si>
    <t xml:space="preserve">Jumlah peralatan komputer dan jaringan komputerisasi yang tersedia </t>
  </si>
  <si>
    <t>Pengadaan Peralatan Studio, Komunikasi dan Informasi</t>
  </si>
  <si>
    <t>Jumlah peralatan studio, komunikasi dan informasi yang tersedia (paket)</t>
  </si>
  <si>
    <t>Jumlah peralatan studio, komunikasi dan informasi yang tersedia</t>
  </si>
  <si>
    <t>paket</t>
  </si>
  <si>
    <t>Pemeliharaan Rutin/Berkala Peralatan Studio, Komunikasi dan Informasi</t>
  </si>
  <si>
    <t>Jumlah alat studio, komunikasi dan informasi yang terpelihara (unit)</t>
  </si>
  <si>
    <t xml:space="preserve">Jumlah alat studio, komunikasi dan informasi yang terpelihara </t>
  </si>
  <si>
    <t>Pemeliharaan Rutin/Berkala Gedung Kantor</t>
  </si>
  <si>
    <t>Jumlah gedung kantor yang terpelihara (unit)</t>
  </si>
  <si>
    <t xml:space="preserve">Jumlah gedung kantor yang terpelihara </t>
  </si>
  <si>
    <t>Pemeliharaan Rutin/Berkala Kendaraan Dinas/Operasional</t>
  </si>
  <si>
    <t>Jumlah kendaraan dinas/operasional yang terpelihara (unit)</t>
  </si>
  <si>
    <t xml:space="preserve">Jumlah kendaraan dinas/operasional yang terpelihara </t>
  </si>
  <si>
    <t>Pemeliharaan Rutin/Berkala Peralatan dan Perlengkapan Kantor</t>
  </si>
  <si>
    <t>Jumlah peralatan dan perlengkapan kantor yang terpelihara (unit)</t>
  </si>
  <si>
    <t xml:space="preserve">Jumlah peralatan dan perlengkapan kantor yang terpelihara </t>
  </si>
  <si>
    <t>Pemeliharaan Rutin/Berkala Komputer dan Jaringan Komputerisasi</t>
  </si>
  <si>
    <t>Jumlah komputer dan jaringan komputerisasi yang terpelihara (unit)</t>
  </si>
  <si>
    <t xml:space="preserve">Jumlah komputer dan jaringan komputerisasi yang terpelihara </t>
  </si>
  <si>
    <t>Pemeliharaan Rutin/Berkala Instalasi dan Jaringan</t>
  </si>
  <si>
    <t>Pemeliharaan instalasi listrik, telepon dan air yang terlaksana (tahun)</t>
  </si>
  <si>
    <t xml:space="preserve">Pemeliharaan instalasi listrik, telepon dan air yang terlaksana </t>
  </si>
  <si>
    <t>Pengelolaan, Pengawasan dan Pengendalian Asset SKPD</t>
  </si>
  <si>
    <t>Honorarium pengurus dan penyimpan barang yang tersedia (bulan)</t>
  </si>
  <si>
    <t xml:space="preserve">Honorarium pengurus dan penyimpan barang yang tersedia </t>
  </si>
  <si>
    <t>Rehabilitasi Sedang/Berat Gedung Kantor</t>
  </si>
  <si>
    <t>Jumlah gedung kantor yang terehabilitasi (unit)</t>
  </si>
  <si>
    <t xml:space="preserve">Jumlah gedung kantor yang terehabilitasi </t>
  </si>
  <si>
    <t>Pembangunan Gedung Kantor</t>
  </si>
  <si>
    <t>Tersedianya 1 (satu) gedung kantor</t>
  </si>
  <si>
    <t>Peningkatan Disiplin Aparatur</t>
  </si>
  <si>
    <t>Meningkatnya disiplin aparatur</t>
  </si>
  <si>
    <t>Meningkatnya disiplin aparatur dalam berpakaian dinas</t>
  </si>
  <si>
    <t>Pengadaan Pakaian Dinas Beserta Kelengkapannya</t>
  </si>
  <si>
    <t>Pakaian dinas dan kelengkapannya yang tersedia (stel)</t>
  </si>
  <si>
    <t xml:space="preserve">Pakaian dinas dan kelengkapannya yang tersedia </t>
  </si>
  <si>
    <t>stel</t>
  </si>
  <si>
    <t>Peningkatan Kapasitas Sumberdaya Aparatur</t>
  </si>
  <si>
    <t>Meningkatnya kapasitas sumberdaya manusia aparatur</t>
  </si>
  <si>
    <t>Terpenuhinya peningkatan sumber daya aparatur</t>
  </si>
  <si>
    <t>Bimbingan Teknis Implementasi Peraturan Perundang-undangan</t>
  </si>
  <si>
    <t>Jumlah aparatur yang bertambah pengetahuannya tentang peraturan perundang-undangan (orang)</t>
  </si>
  <si>
    <t xml:space="preserve">Jumlah aparatur yang bertambah pengetahuannya tentang peraturan perundang-undangan </t>
  </si>
  <si>
    <t>orang</t>
  </si>
  <si>
    <t>Peningkatan Pengembangan Sistem Pelaporan Capaian Kinerja Keuangan</t>
  </si>
  <si>
    <t>Meningkatnya tertib administrasi keuangan</t>
  </si>
  <si>
    <t>Meningkatnya capaian kinerja keuangan dan sistem pelaporan SKPD</t>
  </si>
  <si>
    <t>Nilai LAKIP SKPD (minimal BB)</t>
  </si>
  <si>
    <t>Skor</t>
  </si>
  <si>
    <t>CC</t>
  </si>
  <si>
    <t>BB</t>
  </si>
  <si>
    <t>A</t>
  </si>
  <si>
    <t>Tingkat akurasi, kecepatan dan kecermatan dalam pengelolaan keuangan</t>
  </si>
  <si>
    <t>Persentase kesesuaian usulan Renja dengan Renstra SKPD</t>
  </si>
  <si>
    <t>Persentase kesesuaian usulan Renja dengan RPJMD</t>
  </si>
  <si>
    <t>Penyusunan Laporan Capaian Kinerja dan Ikhtisar Realisasi Kinerja SKPD</t>
  </si>
  <si>
    <t>Laporan capaian kinerja dan ikhtisar realisasi kinerja SKPD, laporan akhir tahun SKPD (laporan keuangan, laporan tahunan SKPD, LPPD, LKPj, LAKIP) yang tersusun (bulan/laporan)</t>
  </si>
  <si>
    <t>laporan</t>
  </si>
  <si>
    <t>Penyusunan Perencanaan dan Penganggaran SKPD</t>
  </si>
  <si>
    <t>Perencanaan dan penganggaran SKPD (pra RKA, RKA, DPA, DPPA, ekspos kepala badan) yang terlaksana (tahun)</t>
  </si>
  <si>
    <t>Penatausahaan Keuangan SKPD</t>
  </si>
  <si>
    <t>Honorarium pengelola keuangan, honorarium pengelola SIPKD, dll. yang tersedia (bulan)</t>
  </si>
  <si>
    <t>Perencanaan Pengelolaan Pengawasan dan Pengendalian Kegiatan dan Aset</t>
  </si>
  <si>
    <t>Terlaksananya pengelolaan, pengawasan dan pengendalian kegiatan dan aset</t>
  </si>
  <si>
    <t>Tersedianya honorarium perencanaan dan penganggaran SKPD (Pra RKA, RKA, DPA, DPPA, ekspos Kepala Badan)</t>
  </si>
  <si>
    <t>Pengelolaan, pengawasan dan pengendalian asset SKPD</t>
  </si>
  <si>
    <t>Tersedianya honorarium pejabat pengadaan, pengurus dan penyimpan barang</t>
  </si>
  <si>
    <t>Program baru</t>
  </si>
  <si>
    <t>Peningkatan Mitigasi Bencana</t>
  </si>
  <si>
    <t>Meningkatnya mitigasi bencana (struktur dan non struktur)</t>
  </si>
  <si>
    <t>Penyusunan Perencanaan dan Kebijakan Penanggulangan Bencana</t>
  </si>
  <si>
    <t>Jumlah dokumen perencanaan penanggulangan bencana (RPB, RAD-PRB, Renkon per-jenis bencana, SOP kebencanaan) yang tersedia (laporan)</t>
  </si>
  <si>
    <t xml:space="preserve">Jumlah dokumen perencanaan penanggulangan bencana (RPB, RAD-PRB, Renkon per-jenis bencana, SOP kebencanaan) yang tersedia </t>
  </si>
  <si>
    <t>Penyusunan Data dan Informasi Kebencanaan</t>
  </si>
  <si>
    <r>
      <rPr>
        <sz val="10"/>
        <color theme="1"/>
        <rFont val="Arial Narrow"/>
        <charset val="134"/>
      </rPr>
      <t xml:space="preserve">Jumlah </t>
    </r>
    <r>
      <rPr>
        <i/>
        <sz val="10"/>
        <color theme="1"/>
        <rFont val="Arial Narrow"/>
        <charset val="134"/>
      </rPr>
      <t>data base</t>
    </r>
    <r>
      <rPr>
        <sz val="10"/>
        <color theme="1"/>
        <rFont val="Arial Narrow"/>
        <charset val="134"/>
      </rPr>
      <t xml:space="preserve"> kebencanaan (mitigasi, kesiapsiagaan, tanggap darurat, rehabilitasi dan rekonstruksi) yang tersedia (laporan)</t>
    </r>
  </si>
  <si>
    <r>
      <rPr>
        <sz val="10"/>
        <color theme="1"/>
        <rFont val="Arial Narrow"/>
        <charset val="134"/>
      </rPr>
      <t xml:space="preserve">Jumlah </t>
    </r>
    <r>
      <rPr>
        <i/>
        <sz val="10"/>
        <color theme="1"/>
        <rFont val="Arial Narrow"/>
        <charset val="134"/>
      </rPr>
      <t>data base</t>
    </r>
    <r>
      <rPr>
        <sz val="10"/>
        <color theme="1"/>
        <rFont val="Arial Narrow"/>
        <charset val="134"/>
      </rPr>
      <t xml:space="preserve"> kebencanaan (mitigasi, kesiapsiagaan, tanggap darurat, rehabilitasi dan rekonstruksi) yang tersedia </t>
    </r>
  </si>
  <si>
    <t>Jumlah data spasial kebencanaan (mitigasi, kesiapsiagaan, tanggap darurat, rehabilitasi dan rekonstruksi) yang tersedia (laporan)</t>
  </si>
  <si>
    <t xml:space="preserve">Jumlah data spasial kebencanaan (mitigasi, kesiapsiagaan, tanggap darurat, rehabilitasi dan rekonstruksi) yang tersedia </t>
  </si>
  <si>
    <t>Peningkatan Informasi dan Sosialisasi Kebencanaan</t>
  </si>
  <si>
    <t>Jumlah kampanye, publikasi media, pameran, pembuatan baliho dan brosur kebencanaan yang terlaksana (paket)</t>
  </si>
  <si>
    <t xml:space="preserve">Jumlah kampanye, publikasi media, pameran, pembuatan baliho dan brosur kebencanaan yang terlaksana </t>
  </si>
  <si>
    <t>Jumlah peserta sosialisasi dan penyuluhan kebencanaan yang terlaksana (orang)</t>
  </si>
  <si>
    <t xml:space="preserve">Jumlah peserta sosialisasi dan penyuluhan kebencanaan yang terlaksana </t>
  </si>
  <si>
    <t>Koordinasi, Monitoring dan Evaluasi Pelaksanaan Program Penanggulangan Bencana</t>
  </si>
  <si>
    <t>Jumlah koordinasi, monitoring dan evaluasi pelaksanaan program penanggulangan bencana yang terlaksana (provinsi dan kabupaten/kota)</t>
  </si>
  <si>
    <t>Peningkatan Kesiapsiagaan Menghadapi Bencana</t>
  </si>
  <si>
    <t>Meningkatnya kesiapsiagaan menghadapi bencana</t>
  </si>
  <si>
    <t>Peningkatan Kapasitas Kelembagaan Penanggulangan Bencana Daerah</t>
  </si>
  <si>
    <t>Honorarium dan operasional anggota unsur pengarah BPBD yang tersedia (orang)</t>
  </si>
  <si>
    <t>Honorarium dan operasional anggota unsur pengarah BPBD yang tersedia</t>
  </si>
  <si>
    <t>Peningkatan Kapasitas Kelembagaan Kesiapsiagaan Bencana</t>
  </si>
  <si>
    <t>Peningkatan Kapasitas Kelembagaan Kesiapsiagaan Bencana Daerah</t>
  </si>
  <si>
    <t>Jumlah TRC yang terbentuk/terbina (provinsi dan kabupaten/kota)</t>
  </si>
  <si>
    <t>Peningkatan Kapasitas Kelembagaan Pengurangan Risiko Bencana</t>
  </si>
  <si>
    <t>Jumlah Forum Pengurangan Risiko Bencana (Forum PRB) yang terbentuk/terbina (provinsi dan kabupaten/kota)</t>
  </si>
  <si>
    <t xml:space="preserve">Kegiatan Jambore PRB yang terlaksana </t>
  </si>
  <si>
    <t>kali</t>
  </si>
  <si>
    <t>Peningkatan Peranserta Masyarakat Dalam Kesiapsiagaan Menghadapi Bencana</t>
  </si>
  <si>
    <t>Jumlah nagari/desa/kelurahan tangguh yang terbentuk/terbina (kabupaten/kota)</t>
  </si>
  <si>
    <t>Peningkatan Kapasitas Relawan Penanggulangan Bencana</t>
  </si>
  <si>
    <t>Peningkatan Kapasitas Relawan Kesiapsiagaan Bencana</t>
  </si>
  <si>
    <t>Jumlah relawan kebencanaan provinsi/kabupaten/kota yang terbentuk/terbina (orang)</t>
  </si>
  <si>
    <t>Jumlah relawan kebencanaan provinsi/kabupaten/kota yang terbentuk/terbina</t>
  </si>
  <si>
    <t>Peningkatan dan Pengembangan Pusdalops Penanggulangan Bencana</t>
  </si>
  <si>
    <t>Honorarium dan operasional petugas Pusdalops PB yang tersedia (orang)</t>
  </si>
  <si>
    <t xml:space="preserve">Honorarium dan operasional petugas Pusdalops PB yang tersedia </t>
  </si>
  <si>
    <t>Peningkatan Simulasi dan Pelatihan Kebencanaan</t>
  </si>
  <si>
    <t xml:space="preserve">Jumlah peserta simulasi dan pelatihan kebencanaan </t>
  </si>
  <si>
    <t>Peningkatan Sarana dan Prasarana Kebencanaan</t>
  </si>
  <si>
    <t>Meningkatnya sarana dan prasarana kebencanaan</t>
  </si>
  <si>
    <t>Peningkatan Sarana dan Prasarana Pengurangan Risiko Bencana</t>
  </si>
  <si>
    <t>Jumlah sarana dan prasarana mitigasi bencana (DED TES dan jalur evakuasi) yang tersedia (paket)</t>
  </si>
  <si>
    <t>Peningkatan Sarana dan Prasarana Kesiapsiagaan Bencana</t>
  </si>
  <si>
    <t>Jumlah sarana dan prasarana kesiapsiagaan bencana (rambu-rambu dan sistem peringatan dini) yang tersedia (paket)</t>
  </si>
  <si>
    <t>Peningkatan Sarana dan Prasarana Penanganan Tanggap Darurat</t>
  </si>
  <si>
    <r>
      <rPr>
        <sz val="10"/>
        <color theme="1"/>
        <rFont val="Arial Narrow"/>
        <charset val="134"/>
      </rPr>
      <t xml:space="preserve">Jumlah sarana dan prasarana tanggap darurat bencana (peralatan lapangan dan logistik kebencanaan </t>
    </r>
    <r>
      <rPr>
        <i/>
        <sz val="10"/>
        <color theme="1"/>
        <rFont val="Arial Narrow"/>
        <charset val="134"/>
      </rPr>
      <t>stock opname</t>
    </r>
    <r>
      <rPr>
        <sz val="10"/>
        <color theme="1"/>
        <rFont val="Arial Narrow"/>
        <charset val="134"/>
      </rPr>
      <t>) yang tersedia (paket)</t>
    </r>
  </si>
  <si>
    <t>Peningkatan Sarana dan Prasarana Rehabilitasi dan Rekonstruksi</t>
  </si>
  <si>
    <t>Penanganan Tanggap Darurat Bencana</t>
  </si>
  <si>
    <t>Meningkatnya penanganan tanggap darurat bencana</t>
  </si>
  <si>
    <t>Th 2017 tidak ada</t>
  </si>
  <si>
    <t>Peningkatan Penanganan Tanggap Darurat</t>
  </si>
  <si>
    <t>Jumlah koordinasi penanganan tanggap darurat bencana yang terlaksana (provinsi dan kabupaten/kota)</t>
  </si>
  <si>
    <t>Monitoring dan Evaluasi Pelaksanaan Penanganan Tanggap Darurat Bencana</t>
  </si>
  <si>
    <t>Jumlah monitoring dan evaluasi penanganan tanggap darurat bencana yang terlaksana (provinsi dan kabupaten/kota)</t>
  </si>
  <si>
    <t>Pemulihan Daerah Pasca Bencana</t>
  </si>
  <si>
    <t>Meningkatnya pemulihan daerah pasca bencana</t>
  </si>
  <si>
    <t>Pengkajian Kebutuhan Pasca Bencana</t>
  </si>
  <si>
    <t>Jumlah pelatihan  Pengkajian Kebutuhan Pasca Bencana (JITU Pasna) yang terlaksana</t>
  </si>
  <si>
    <t>Peningkatan Rehabilitasi dan Rekonstruksi Daerah Pasca Bencana</t>
  </si>
  <si>
    <t>Jumlah koordinasi pelaksanaan rehabilitasi dan rekonstruksi pasca bencana yang terlaksana</t>
  </si>
  <si>
    <t>Monitoring dan Evaluasi Pelaksanaan Rehabilitasi dan Rekonstruk si Daerah Pasca Bencana</t>
  </si>
  <si>
    <t>Monitoring dan Evaluasi Pelaksanaan Rehabilitasi dan Rekonstruksi Daerah Pasca Bencana</t>
  </si>
  <si>
    <t>Persentase monitoring dan evaluasi pelaksanaan rehabilitasi dan rekonstruksi pasca bencana yang terlaksana</t>
  </si>
  <si>
    <t>Monitoring dan Evaluasi Kegiatan  Rehabilitasi dan Rekonstruksi Pasca Bencana Tahun 2016 Mentawai dan Pesisir Selatan</t>
  </si>
  <si>
    <t>Terlaksananya Monitoring dan Evaluasi Kegiatan  Rehabilitasi dan Rekonstruksi Pasca Bencana Tahun 2016 Mentawai dan Pesisir Selatan</t>
  </si>
  <si>
    <t>Monitoring dan Evaluasi Kegiatan  Rehabilitasi dan Rekonstruksi Pasca Bencana Gempa Bumi dan tsunami Mentawai Tahun 2010</t>
  </si>
  <si>
    <t>Terlaksananya Monitoring dan Evaluasi Kegiatan  Rehabilitasi dan Rekonstruksi Pasca Bencana Gempa Bumi dan tsunami Mentawai Tahun 2010</t>
  </si>
  <si>
    <t>Monitoring dan Evaluasi pelaksanaaan dan Rekonstruksi di Wilayah Provinsi Sumbar</t>
  </si>
  <si>
    <t>Terlaksananya Monitoring dan Evaluasi pelaksanaaan dan Rekonstruksi di Wilayah Provinsi Sumbar</t>
  </si>
  <si>
    <t>Monitoring dan Evaluasi Kegiatan Rehabilitasi dan  Rekonstruksi Pasca Bencana Provinsi Sumbar Tahun 2017</t>
  </si>
  <si>
    <t>Terlaksananya Monitoring dan Evaluasi Kegiatan Rehabilitasi dan  Rekonstruksi Pasca Bencana Provinsi Sumbar Tahun 2017</t>
  </si>
  <si>
    <t>Pencegahan Dini dan Penanggulangan Korban Bencana Alam</t>
  </si>
  <si>
    <t>Meningkatnya Pencegahan Dini dan Penanggulangan Korban Bencana Alam</t>
  </si>
  <si>
    <t>Peningkatan Penanganan Tanggap darurat</t>
  </si>
  <si>
    <t>Terlaksananya Peningkatan Penanganan Tanggap darurat</t>
  </si>
  <si>
    <t>Monitoring dan Evaluasi Pelaksanaan Penanganan Tanggap darurat bencana</t>
  </si>
  <si>
    <t>Terlaksananya Monitoring dan Evaluasi Pelaksanaan Penanganan Tanggap darurat bencana</t>
  </si>
  <si>
    <t>Tabel 6.1</t>
  </si>
  <si>
    <t>Visi</t>
  </si>
  <si>
    <t>:</t>
  </si>
  <si>
    <t>Terwujudnya Sumatera Barat Siaga, Tanggap, Tangguh dan Tawakal dalam Menghadapi Bencana</t>
  </si>
  <si>
    <t>Misi</t>
  </si>
  <si>
    <t>1. Meningkatkan mitigasi dan kesiapsiagaan menghadapi bencana dalam kerangka pengurangan risiko bencana di Sumatera Barat;</t>
  </si>
  <si>
    <t>2. Membangun sarana dan prasarana serta sistem peringatan dini bencana yang handal;</t>
  </si>
  <si>
    <t>3. Meningkatkan pengkajian dampak bencana dan penanganan tanggap darurat bencana secara cepat dan tepat;</t>
  </si>
  <si>
    <t>4. Meningkatkan pengkajian kebutuhan pasca bencana serta rehabilitasi dan rekonstruksi daerah terdampak bencana dalam segala aspek.</t>
  </si>
  <si>
    <t>Tujuan</t>
  </si>
  <si>
    <t>Sasaran</t>
  </si>
  <si>
    <t>Indikator Sasaran</t>
  </si>
  <si>
    <t>Kode</t>
  </si>
  <si>
    <t>Program/Kegiatan</t>
  </si>
  <si>
    <r>
      <rPr>
        <b/>
        <sz val="10"/>
        <color theme="1"/>
        <rFont val="Arial Narrow"/>
        <charset val="134"/>
      </rPr>
      <t>Indikator Kinerja Program (</t>
    </r>
    <r>
      <rPr>
        <b/>
        <i/>
        <sz val="10"/>
        <color theme="1"/>
        <rFont val="Arial Narrow"/>
        <charset val="134"/>
      </rPr>
      <t>Outcome</t>
    </r>
    <r>
      <rPr>
        <b/>
        <sz val="10"/>
        <color theme="1"/>
        <rFont val="Arial Narrow"/>
        <charset val="134"/>
      </rPr>
      <t>)/ Kegiatan (</t>
    </r>
    <r>
      <rPr>
        <b/>
        <i/>
        <sz val="10"/>
        <color theme="1"/>
        <rFont val="Arial Narrow"/>
        <charset val="134"/>
      </rPr>
      <t>Output</t>
    </r>
    <r>
      <rPr>
        <b/>
        <sz val="10"/>
        <color theme="1"/>
        <rFont val="Arial Narrow"/>
        <charset val="134"/>
      </rPr>
      <t>)</t>
    </r>
  </si>
  <si>
    <t>Data Ca-paian pada Tahun Awal Peren-canaan</t>
  </si>
  <si>
    <t>Target Kinerja Program dan Kerangka Pendanaan</t>
  </si>
  <si>
    <t>Unit Kerja SKPD Penang-gung Jawab</t>
  </si>
  <si>
    <t>Lokasi</t>
  </si>
  <si>
    <t>Tahun-1</t>
  </si>
  <si>
    <t>Tahun-2</t>
  </si>
  <si>
    <t>Tahun-3</t>
  </si>
  <si>
    <t>Tahun-4</t>
  </si>
  <si>
    <t>Tahun-5</t>
  </si>
  <si>
    <t>Tahun-6</t>
  </si>
  <si>
    <t>Kondisi Kinerja pada Akhir Periode Renstra SKPD</t>
  </si>
  <si>
    <t>Rp. (jt.)</t>
  </si>
  <si>
    <t>Mewujudkan pelayanan aparatur yang profesional</t>
  </si>
  <si>
    <t>Meningkatnya pelayanan dan sumber daya manusia aparatur</t>
  </si>
  <si>
    <t>Persentase pelayanan aparatur yang profesional (%)</t>
  </si>
  <si>
    <t>01</t>
  </si>
  <si>
    <t>Program Pelayanan Adminitrasi Perkantoran</t>
  </si>
  <si>
    <t>Jumlah surat yang dikelola sebanyak (lembar)</t>
  </si>
  <si>
    <t>Sub Bagian UP</t>
  </si>
  <si>
    <t>Prov. Sumbar</t>
  </si>
  <si>
    <t>13.</t>
  </si>
  <si>
    <t>02</t>
  </si>
  <si>
    <t>Program Peningkatan Sarana dan Prasarana Aparatur</t>
  </si>
  <si>
    <t>Berfungsinya sarana dan prasarana aparatur (%)</t>
  </si>
  <si>
    <t>03</t>
  </si>
  <si>
    <t>Program Peningkatan Disiplin Aparatur</t>
  </si>
  <si>
    <t>Meningkatnya disiplin aparatur dalam berpakaian dinas (%)</t>
  </si>
  <si>
    <t>05</t>
  </si>
  <si>
    <t>Program Peningkatan Kapasitas Sumberdaya Aparatur</t>
  </si>
  <si>
    <t>Terpenuhinya peningkatan sumber daya aparatur (%)</t>
  </si>
  <si>
    <t>Sub Bagian Program</t>
  </si>
  <si>
    <t>06</t>
  </si>
  <si>
    <t>Program Peningkatan dan Pengembangan Sistem Pelaporan Capaian Kinerja Keuangan</t>
  </si>
  <si>
    <t>Meningkatnya capaian kinerja keuangan dan sistem pelaporan SKPD (%)</t>
  </si>
  <si>
    <t>Nilai LAKIP SKPD (minimal skor BB)</t>
  </si>
  <si>
    <t>Tingkat akurasi, kecepatan dan kecermatan dalam pengelolaan keuangan (%)</t>
  </si>
  <si>
    <t>Persentase kesesuaian usulan Renja dengan Renstra SKPD (%)</t>
  </si>
  <si>
    <t>Persentase kesesuaian usulan Renja dengan RPJMD (%)</t>
  </si>
  <si>
    <t>Meningkatkan mitigasi dan kesiapsiagaan menghadapi bencana</t>
  </si>
  <si>
    <t>Meningkatnya kesiapan masyarakat menghadapi bencana</t>
  </si>
  <si>
    <t>Persentase penyebarluasan data dan informasi bencana di lokasi rawan bencana (%)</t>
  </si>
  <si>
    <t>08</t>
  </si>
  <si>
    <t>Program Peningkatan Mitigasi Bencana</t>
  </si>
  <si>
    <t>Seksi Pence-gahan</t>
  </si>
  <si>
    <t>Persentase kelompok masyarakat tangguh bencana yang siap menghadapi bencana (%)</t>
  </si>
  <si>
    <t>Program Peningkatan Kesiapsiagaan Menghadapi Bencana</t>
  </si>
  <si>
    <t>Seksi Kesiap-siagaan</t>
  </si>
  <si>
    <t>Kegiatan Jambore PRB yang terlaksana</t>
  </si>
  <si>
    <t>Seksi Kedaruratan</t>
  </si>
  <si>
    <t>Meningkatkan sarana dan prasarana penanggulangan bencana</t>
  </si>
  <si>
    <t>Meningkatnya peralatan dan sistem peringatan dini bencana</t>
  </si>
  <si>
    <t>Persentase peralatan dan sistem peringatan dini bencana yang siap dan berfungsi (%)</t>
  </si>
  <si>
    <t>Program Peningkatan Sarana dan Prasarana Kebencanaan</t>
  </si>
  <si>
    <t>Seksi Logistik</t>
  </si>
  <si>
    <t>Seksi Rekon-struksi</t>
  </si>
  <si>
    <t>Meningkatkan evakuasi korban dan penanganan tanggap darurat</t>
  </si>
  <si>
    <t>Persentase kejadian bencana yang bisa ditangani sesuai standar kapasitas penanggulangan bencana (%)</t>
  </si>
  <si>
    <t>Program Penanganan Tanggap Darurat Bencana</t>
  </si>
  <si>
    <t>Meningkatnya penanganan tanggap darurat bencana (%)</t>
  </si>
  <si>
    <t>Meningkatkan pemulihan daerah terdampak bencana</t>
  </si>
  <si>
    <t>Meningkatnya pemulihan wilayah/daerah pasca bencana</t>
  </si>
  <si>
    <t>Persentase daerah pasca bencana yang bisa dipulihkan sesuai standar kapasitas penanggulangan bencana (%)</t>
  </si>
  <si>
    <t>Program Pemulihan Daerah Pasca Bencana</t>
  </si>
  <si>
    <t>Meningkatnya pemulihan daerah pasca bencana (%)</t>
  </si>
  <si>
    <t>Seksi Rehabilitasi</t>
  </si>
  <si>
    <t>Monitoring dan Evaluasi Kegiatan  Rehabilitasi dan Rekonstruksi Pasca Bencana Gempa Bumi dan tsunami Mentawai tahun 2010</t>
  </si>
  <si>
    <t>Terlaksananya Monitoring dan Evaluasi Kegiatan  Rehabilitasi dan Rekonstruksi Pasca Bencana Gempa Bumi dan tsunami Mentawai tahun 2010</t>
  </si>
  <si>
    <t>Monitoring dan Evaluasi Pelaksanaan dan Rekonstruksi di Wilayah Provinsi Sumbar</t>
  </si>
  <si>
    <t>Terlaksananya Monitoring dan Evaluasi Pelaksanaan dan Rekonstruksi di Wilayah Provinsi Sumbar</t>
  </si>
  <si>
    <t>Monitoring dan Evaluasi Pelaksanaan Rehabilitasi dan Rekonstruksi  Pasca Bencana Provinsi Sumbar Tahun 2017</t>
  </si>
  <si>
    <t>Meningkatnya pencegahan dini dan penanggulangan korban bencana alam</t>
  </si>
  <si>
    <t>Terlaksananya Peningkatan penanganan tanggap darurat</t>
  </si>
  <si>
    <t>Terlaksananya Monitoring dan Evaluasi Pelaksanaan Penanganan Tanggap Darurat Bencana</t>
  </si>
  <si>
    <t>Jumlah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</si>
</sst>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43" formatCode="_(* #,##0.00_);_(* \(#,##0.00\);_(* &quot;-&quot;??_);_(@_)"/>
    <numFmt numFmtId="176" formatCode="_(* #,##0_);_(* \(#,##0\);_(* &quot;-&quot;??_);_(@_)"/>
    <numFmt numFmtId="177" formatCode="_(* #,##0.000_);_(* \(#,##0.000\);_(* &quot;-&quot;_);_(@_)"/>
    <numFmt numFmtId="178" formatCode="_(* #,##0.0_);_(* \(#,##0.0\);_(* &quot;-&quot;_);_(@_)"/>
    <numFmt numFmtId="179" formatCode="_(* #,##0.00_);_(* \(#,##0.00\);_(* &quot;-&quot;_);_(@_)"/>
  </numFmts>
  <fonts count="47">
    <font>
      <sz val="11"/>
      <color theme="1"/>
      <name val="Calibri"/>
      <charset val="134"/>
      <scheme val="minor"/>
    </font>
    <font>
      <sz val="11"/>
      <color theme="1"/>
      <name val="Arial Narrow"/>
      <charset val="134"/>
    </font>
    <font>
      <b/>
      <sz val="10"/>
      <color theme="1"/>
      <name val="Arial Narrow"/>
      <charset val="134"/>
    </font>
    <font>
      <sz val="10"/>
      <color theme="1"/>
      <name val="Arial Narrow"/>
      <charset val="134"/>
    </font>
    <font>
      <b/>
      <sz val="12"/>
      <color theme="1"/>
      <name val="Cambria"/>
      <charset val="134"/>
      <scheme val="major"/>
    </font>
    <font>
      <sz val="11"/>
      <color theme="1"/>
      <name val="Cambria"/>
      <charset val="134"/>
      <scheme val="major"/>
    </font>
    <font>
      <sz val="10"/>
      <name val="Arial Narrow"/>
      <charset val="134"/>
    </font>
    <font>
      <sz val="9"/>
      <color theme="1"/>
      <name val="Arial Narrow"/>
      <charset val="134"/>
    </font>
    <font>
      <b/>
      <sz val="9"/>
      <color theme="1"/>
      <name val="Arial Narrow"/>
      <charset val="134"/>
    </font>
    <font>
      <sz val="8"/>
      <name val="Arial Narrow"/>
      <charset val="134"/>
    </font>
    <font>
      <b/>
      <sz val="8"/>
      <name val="Arial Narrow"/>
      <charset val="134"/>
    </font>
    <font>
      <b/>
      <sz val="12"/>
      <name val="Cambria"/>
      <charset val="134"/>
      <scheme val="major"/>
    </font>
    <font>
      <sz val="11"/>
      <name val="Calibri"/>
      <charset val="134"/>
      <scheme val="minor"/>
    </font>
    <font>
      <sz val="10"/>
      <color rgb="FFFF0000"/>
      <name val="Arial Narrow"/>
      <charset val="134"/>
    </font>
    <font>
      <b/>
      <sz val="7"/>
      <name val="Arial Narrow"/>
      <charset val="134"/>
    </font>
    <font>
      <b/>
      <sz val="11"/>
      <color theme="1"/>
      <name val="Arial Narrow"/>
      <charset val="134"/>
    </font>
    <font>
      <b/>
      <sz val="12"/>
      <color rgb="FF000000"/>
      <name val="Arial Narrow"/>
      <charset val="134"/>
    </font>
    <font>
      <b/>
      <sz val="12"/>
      <color theme="1"/>
      <name val="Arial Narrow"/>
      <charset val="134"/>
    </font>
    <font>
      <sz val="12"/>
      <color theme="1"/>
      <name val="Arial Narrow"/>
      <charset val="134"/>
    </font>
    <font>
      <i/>
      <sz val="10"/>
      <color theme="1"/>
      <name val="Arial Narrow"/>
      <charset val="134"/>
    </font>
    <font>
      <sz val="12"/>
      <name val="Times New Roman"/>
      <charset val="134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0"/>
      <name val="Arial"/>
      <charset val="134"/>
    </font>
    <font>
      <sz val="11"/>
      <color rgb="FFFF0000"/>
      <name val="Calibri"/>
      <charset val="0"/>
      <scheme val="minor"/>
    </font>
    <font>
      <sz val="11"/>
      <color theme="1"/>
      <name val="Calibri"/>
      <charset val="1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indexed="8"/>
      <name val="Calibri"/>
      <charset val="1"/>
    </font>
    <font>
      <b/>
      <i/>
      <sz val="10"/>
      <color theme="1"/>
      <name val="Arial Narrow"/>
      <charset val="134"/>
    </font>
    <font>
      <b/>
      <u/>
      <sz val="8"/>
      <name val="Arial Narrow"/>
      <charset val="134"/>
    </font>
  </fonts>
  <fills count="39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9">
    <xf numFmtId="0" fontId="0" fillId="0" borderId="0"/>
    <xf numFmtId="0" fontId="27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11" borderId="35" applyNumberFormat="0" applyAlignment="0" applyProtection="0">
      <alignment vertical="center"/>
    </xf>
    <xf numFmtId="0" fontId="30" fillId="0" borderId="0"/>
    <xf numFmtId="0" fontId="24" fillId="0" borderId="34" applyNumberFormat="0" applyFill="0" applyAlignment="0" applyProtection="0">
      <alignment vertical="center"/>
    </xf>
    <xf numFmtId="0" fontId="22" fillId="12" borderId="36" applyNumberFormat="0" applyFont="0" applyAlignment="0" applyProtection="0">
      <alignment vertical="center"/>
    </xf>
    <xf numFmtId="0" fontId="32" fillId="0" borderId="0"/>
    <xf numFmtId="0" fontId="26" fillId="0" borderId="0" applyNumberForma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/>
    <xf numFmtId="0" fontId="28" fillId="0" borderId="34" applyNumberFormat="0" applyFill="0" applyAlignment="0" applyProtection="0">
      <alignment vertical="center"/>
    </xf>
    <xf numFmtId="0" fontId="0" fillId="0" borderId="0"/>
    <xf numFmtId="0" fontId="21" fillId="0" borderId="33" applyNumberFormat="0" applyFill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37" fillId="21" borderId="37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0" borderId="39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6" fillId="20" borderId="37" applyNumberFormat="0" applyAlignment="0" applyProtection="0">
      <alignment vertical="center"/>
    </xf>
    <xf numFmtId="0" fontId="30" fillId="0" borderId="0"/>
    <xf numFmtId="0" fontId="30" fillId="0" borderId="0"/>
    <xf numFmtId="0" fontId="38" fillId="0" borderId="38" applyNumberFormat="0" applyFill="0" applyAlignment="0" applyProtection="0">
      <alignment vertical="center"/>
    </xf>
    <xf numFmtId="41" fontId="20" fillId="0" borderId="0" applyFont="0" applyFill="0" applyBorder="0" applyAlignment="0" applyProtection="0"/>
    <xf numFmtId="0" fontId="0" fillId="0" borderId="0"/>
    <xf numFmtId="0" fontId="41" fillId="0" borderId="40" applyNumberFormat="0" applyFill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2" fillId="0" borderId="0"/>
    <xf numFmtId="41" fontId="0" fillId="0" borderId="0" applyFont="0" applyFill="0" applyBorder="0" applyAlignment="0" applyProtection="0"/>
    <xf numFmtId="0" fontId="43" fillId="26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/>
    <xf numFmtId="0" fontId="33" fillId="23" borderId="0" applyNumberFormat="0" applyBorder="0" applyAlignment="0" applyProtection="0">
      <alignment vertical="center"/>
    </xf>
    <xf numFmtId="0" fontId="30" fillId="0" borderId="0"/>
    <xf numFmtId="0" fontId="27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/>
    <xf numFmtId="0" fontId="33" fillId="3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0" fillId="0" borderId="0"/>
    <xf numFmtId="0" fontId="27" fillId="31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/>
    <xf numFmtId="0" fontId="33" fillId="27" borderId="0" applyNumberFormat="0" applyBorder="0" applyAlignment="0" applyProtection="0">
      <alignment vertical="center"/>
    </xf>
    <xf numFmtId="0" fontId="30" fillId="0" borderId="0"/>
    <xf numFmtId="0" fontId="27" fillId="13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/>
    <xf numFmtId="0" fontId="33" fillId="18" borderId="0" applyNumberFormat="0" applyBorder="0" applyAlignment="0" applyProtection="0">
      <alignment vertical="center"/>
    </xf>
    <xf numFmtId="0" fontId="30" fillId="0" borderId="0"/>
    <xf numFmtId="0" fontId="27" fillId="1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/>
    <xf numFmtId="0" fontId="33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/>
    <xf numFmtId="0" fontId="33" fillId="36" borderId="0" applyNumberFormat="0" applyBorder="0" applyAlignment="0" applyProtection="0">
      <alignment vertical="center"/>
    </xf>
    <xf numFmtId="0" fontId="30" fillId="0" borderId="0"/>
    <xf numFmtId="0" fontId="30" fillId="0" borderId="0"/>
    <xf numFmtId="43" fontId="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0" fillId="0" borderId="0"/>
    <xf numFmtId="41" fontId="3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2" fillId="0" borderId="0"/>
    <xf numFmtId="41" fontId="2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0" fillId="0" borderId="0"/>
    <xf numFmtId="0" fontId="30" fillId="0" borderId="0"/>
    <xf numFmtId="41" fontId="20" fillId="0" borderId="0" applyFont="0" applyFill="0" applyBorder="0" applyAlignment="0" applyProtection="0"/>
    <xf numFmtId="0" fontId="30" fillId="0" borderId="0"/>
    <xf numFmtId="0" fontId="30" fillId="0" borderId="0"/>
    <xf numFmtId="41" fontId="20" fillId="0" borderId="0" applyFont="0" applyFill="0" applyBorder="0" applyAlignment="0" applyProtection="0"/>
    <xf numFmtId="0" fontId="30" fillId="0" borderId="0"/>
    <xf numFmtId="41" fontId="20" fillId="0" borderId="0" applyFont="0" applyFill="0" applyBorder="0" applyAlignment="0" applyProtection="0"/>
    <xf numFmtId="0" fontId="3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41" fontId="2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0" fillId="0" borderId="0"/>
    <xf numFmtId="41" fontId="23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3" fillId="0" borderId="0" applyFill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 applyFill="0" applyBorder="0" applyAlignment="0" applyProtection="0"/>
    <xf numFmtId="0" fontId="32" fillId="0" borderId="0"/>
    <xf numFmtId="0" fontId="3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/>
    <xf numFmtId="0" fontId="0" fillId="0" borderId="0"/>
    <xf numFmtId="0" fontId="32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31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3" xfId="0" applyFont="1" applyBorder="1" applyAlignment="1">
      <alignment horizontal="right" vertical="top"/>
    </xf>
    <xf numFmtId="0" fontId="3" fillId="0" borderId="15" xfId="0" applyFont="1" applyBorder="1" applyAlignment="1">
      <alignment horizontal="center" vertical="top"/>
    </xf>
    <xf numFmtId="0" fontId="3" fillId="0" borderId="5" xfId="0" applyFont="1" applyBorder="1" applyAlignment="1">
      <alignment vertical="top"/>
    </xf>
    <xf numFmtId="0" fontId="3" fillId="0" borderId="16" xfId="0" applyFont="1" applyBorder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3" fillId="0" borderId="6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2" fillId="2" borderId="1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41" fontId="3" fillId="0" borderId="19" xfId="4" applyFont="1" applyBorder="1" applyAlignment="1">
      <alignment horizontal="center" vertical="top"/>
    </xf>
    <xf numFmtId="41" fontId="3" fillId="0" borderId="19" xfId="4" applyFont="1" applyBorder="1" applyAlignment="1">
      <alignment vertical="top"/>
    </xf>
    <xf numFmtId="0" fontId="3" fillId="0" borderId="20" xfId="0" applyFont="1" applyBorder="1" applyAlignment="1">
      <alignment horizontal="center" vertical="top"/>
    </xf>
    <xf numFmtId="0" fontId="6" fillId="0" borderId="21" xfId="42" applyFont="1" applyBorder="1" applyAlignment="1">
      <alignment vertical="top" wrapText="1"/>
    </xf>
    <xf numFmtId="0" fontId="6" fillId="0" borderId="20" xfId="42" applyFont="1" applyBorder="1" applyAlignment="1">
      <alignment vertical="top" wrapText="1"/>
    </xf>
    <xf numFmtId="41" fontId="6" fillId="0" borderId="22" xfId="94" applyFont="1" applyBorder="1" applyAlignment="1">
      <alignment vertical="top"/>
    </xf>
    <xf numFmtId="41" fontId="6" fillId="0" borderId="22" xfId="94" applyFont="1" applyBorder="1" applyAlignment="1">
      <alignment horizontal="right" vertical="top" wrapText="1"/>
    </xf>
    <xf numFmtId="0" fontId="3" fillId="0" borderId="23" xfId="0" applyFont="1" applyBorder="1" applyAlignment="1">
      <alignment horizontal="center" vertical="top"/>
    </xf>
    <xf numFmtId="0" fontId="6" fillId="0" borderId="24" xfId="42" applyFont="1" applyBorder="1" applyAlignment="1">
      <alignment vertical="top" wrapText="1"/>
    </xf>
    <xf numFmtId="0" fontId="6" fillId="0" borderId="23" xfId="42" applyFont="1" applyBorder="1" applyAlignment="1">
      <alignment vertical="top" wrapText="1"/>
    </xf>
    <xf numFmtId="41" fontId="6" fillId="0" borderId="25" xfId="94" applyFont="1" applyBorder="1" applyAlignment="1">
      <alignment vertical="top"/>
    </xf>
    <xf numFmtId="41" fontId="6" fillId="0" borderId="25" xfId="94" applyFont="1" applyBorder="1" applyAlignment="1">
      <alignment horizontal="right" vertical="top" wrapText="1"/>
    </xf>
    <xf numFmtId="41" fontId="3" fillId="0" borderId="25" xfId="4" applyFont="1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41" fontId="3" fillId="0" borderId="22" xfId="4" applyFont="1" applyBorder="1" applyAlignment="1">
      <alignment horizontal="center" vertical="top"/>
    </xf>
    <xf numFmtId="41" fontId="3" fillId="0" borderId="22" xfId="4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41" fontId="3" fillId="0" borderId="15" xfId="4" applyFont="1" applyBorder="1" applyAlignment="1">
      <alignment horizontal="center" vertical="top"/>
    </xf>
    <xf numFmtId="41" fontId="6" fillId="0" borderId="15" xfId="94" applyFont="1" applyBorder="1" applyAlignment="1">
      <alignment horizontal="right" vertical="top"/>
    </xf>
    <xf numFmtId="41" fontId="6" fillId="0" borderId="15" xfId="94" applyFont="1" applyBorder="1" applyAlignment="1">
      <alignment horizontal="right" vertical="top" wrapText="1"/>
    </xf>
    <xf numFmtId="41" fontId="3" fillId="0" borderId="12" xfId="4" applyFont="1" applyBorder="1" applyAlignment="1">
      <alignment horizontal="center" vertical="top"/>
    </xf>
    <xf numFmtId="41" fontId="6" fillId="0" borderId="12" xfId="94" applyFont="1" applyBorder="1" applyAlignment="1">
      <alignment horizontal="right" vertical="top"/>
    </xf>
    <xf numFmtId="41" fontId="6" fillId="0" borderId="12" xfId="94" applyFont="1" applyBorder="1" applyAlignment="1">
      <alignment horizontal="right" vertical="top" wrapText="1"/>
    </xf>
    <xf numFmtId="0" fontId="3" fillId="0" borderId="20" xfId="0" applyFont="1" applyFill="1" applyBorder="1" applyAlignment="1">
      <alignment horizontal="center" vertical="top"/>
    </xf>
    <xf numFmtId="0" fontId="3" fillId="0" borderId="20" xfId="0" applyFont="1" applyFill="1" applyBorder="1" applyAlignment="1">
      <alignment vertical="top" wrapText="1"/>
    </xf>
    <xf numFmtId="0" fontId="3" fillId="0" borderId="21" xfId="0" applyFont="1" applyFill="1" applyBorder="1" applyAlignment="1">
      <alignment vertical="top" wrapText="1"/>
    </xf>
    <xf numFmtId="41" fontId="3" fillId="0" borderId="22" xfId="4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4" xfId="0" applyFont="1" applyBorder="1" applyAlignment="1">
      <alignment vertical="top" wrapText="1"/>
    </xf>
    <xf numFmtId="0" fontId="3" fillId="0" borderId="20" xfId="0" applyFont="1" applyFill="1" applyBorder="1" applyAlignment="1">
      <alignment horizontal="center" vertical="top" wrapText="1"/>
    </xf>
    <xf numFmtId="41" fontId="3" fillId="0" borderId="22" xfId="4" applyFont="1" applyFill="1" applyBorder="1" applyAlignment="1">
      <alignment vertical="top"/>
    </xf>
    <xf numFmtId="0" fontId="3" fillId="0" borderId="10" xfId="0" applyFont="1" applyFill="1" applyBorder="1" applyAlignment="1">
      <alignment horizontal="center" vertical="top"/>
    </xf>
    <xf numFmtId="41" fontId="3" fillId="0" borderId="15" xfId="4" applyFont="1" applyBorder="1" applyAlignment="1">
      <alignment vertical="top"/>
    </xf>
    <xf numFmtId="41" fontId="3" fillId="0" borderId="12" xfId="4" applyFont="1" applyBorder="1" applyAlignment="1">
      <alignment vertical="top"/>
    </xf>
    <xf numFmtId="41" fontId="3" fillId="0" borderId="25" xfId="4" applyFont="1" applyBorder="1" applyAlignment="1">
      <alignment vertical="top"/>
    </xf>
    <xf numFmtId="0" fontId="3" fillId="0" borderId="19" xfId="0" applyFont="1" applyBorder="1" applyAlignment="1">
      <alignment horizontal="center" vertical="top"/>
    </xf>
    <xf numFmtId="41" fontId="7" fillId="0" borderId="22" xfId="4" applyFont="1" applyBorder="1" applyAlignment="1">
      <alignment horizontal="center" vertical="top"/>
    </xf>
    <xf numFmtId="41" fontId="3" fillId="0" borderId="22" xfId="4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 wrapText="1"/>
    </xf>
    <xf numFmtId="41" fontId="3" fillId="0" borderId="25" xfId="4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/>
    </xf>
    <xf numFmtId="41" fontId="3" fillId="0" borderId="16" xfId="4" applyFont="1" applyBorder="1" applyAlignment="1">
      <alignment horizontal="center" vertical="top"/>
    </xf>
    <xf numFmtId="41" fontId="3" fillId="0" borderId="0" xfId="0" applyNumberFormat="1" applyFont="1" applyAlignment="1">
      <alignment vertical="top"/>
    </xf>
    <xf numFmtId="0" fontId="3" fillId="0" borderId="17" xfId="0" applyFont="1" applyBorder="1" applyAlignment="1">
      <alignment horizontal="center" vertical="top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/>
    <xf numFmtId="0" fontId="3" fillId="3" borderId="26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/>
    <xf numFmtId="0" fontId="3" fillId="0" borderId="23" xfId="0" applyFont="1" applyFill="1" applyBorder="1" applyAlignment="1">
      <alignment horizontal="center" vertical="top"/>
    </xf>
    <xf numFmtId="0" fontId="3" fillId="0" borderId="24" xfId="0" applyFont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41" fontId="3" fillId="0" borderId="25" xfId="4" applyFont="1" applyFill="1" applyBorder="1" applyAlignment="1">
      <alignment horizontal="center" vertical="top"/>
    </xf>
    <xf numFmtId="0" fontId="3" fillId="0" borderId="17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41" fontId="3" fillId="0" borderId="15" xfId="4" applyFont="1" applyFill="1" applyBorder="1" applyAlignment="1">
      <alignment horizontal="center" vertical="top"/>
    </xf>
    <xf numFmtId="41" fontId="3" fillId="0" borderId="15" xfId="4" applyFont="1" applyFill="1" applyBorder="1" applyAlignment="1">
      <alignment vertical="top"/>
    </xf>
    <xf numFmtId="41" fontId="3" fillId="0" borderId="12" xfId="4" applyFont="1" applyFill="1" applyBorder="1" applyAlignment="1">
      <alignment horizontal="center" vertical="top"/>
    </xf>
    <xf numFmtId="41" fontId="3" fillId="0" borderId="12" xfId="4" applyFont="1" applyFill="1" applyBorder="1" applyAlignment="1">
      <alignment vertical="top"/>
    </xf>
    <xf numFmtId="0" fontId="3" fillId="0" borderId="20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top" wrapText="1"/>
    </xf>
    <xf numFmtId="41" fontId="3" fillId="0" borderId="25" xfId="4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23" xfId="0" applyFont="1" applyFill="1" applyBorder="1" applyAlignment="1">
      <alignment vertical="top"/>
    </xf>
    <xf numFmtId="0" fontId="2" fillId="3" borderId="1" xfId="0" applyFont="1" applyFill="1" applyBorder="1" applyAlignment="1">
      <alignment horizontal="right" vertical="top"/>
    </xf>
    <xf numFmtId="0" fontId="2" fillId="3" borderId="26" xfId="0" applyFont="1" applyFill="1" applyBorder="1" applyAlignment="1">
      <alignment horizontal="center" vertical="top"/>
    </xf>
    <xf numFmtId="0" fontId="2" fillId="3" borderId="27" xfId="0" applyFont="1" applyFill="1" applyBorder="1" applyAlignment="1">
      <alignment horizontal="center" vertical="top"/>
    </xf>
    <xf numFmtId="41" fontId="2" fillId="3" borderId="1" xfId="4" applyFont="1" applyFill="1" applyBorder="1" applyAlignment="1">
      <alignment horizontal="center" vertical="top"/>
    </xf>
    <xf numFmtId="41" fontId="8" fillId="3" borderId="1" xfId="4" applyFont="1" applyFill="1" applyBorder="1" applyAlignment="1">
      <alignment vertical="top"/>
    </xf>
    <xf numFmtId="41" fontId="3" fillId="0" borderId="0" xfId="4" applyFont="1" applyAlignment="1">
      <alignment horizontal="center"/>
    </xf>
    <xf numFmtId="41" fontId="3" fillId="0" borderId="0" xfId="4" applyFont="1"/>
    <xf numFmtId="178" fontId="3" fillId="0" borderId="0" xfId="4" applyNumberFormat="1" applyFont="1" applyAlignment="1">
      <alignment horizontal="center"/>
    </xf>
    <xf numFmtId="41" fontId="3" fillId="0" borderId="0" xfId="4" applyFont="1" applyAlignment="1"/>
    <xf numFmtId="177" fontId="3" fillId="0" borderId="0" xfId="4" applyNumberFormat="1" applyFont="1"/>
    <xf numFmtId="0" fontId="3" fillId="0" borderId="25" xfId="0" applyFont="1" applyBorder="1" applyAlignment="1">
      <alignment horizontal="center" vertical="top" wrapText="1"/>
    </xf>
    <xf numFmtId="41" fontId="3" fillId="3" borderId="1" xfId="4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center"/>
    </xf>
    <xf numFmtId="176" fontId="9" fillId="0" borderId="0" xfId="3" applyNumberFormat="1" applyFont="1"/>
    <xf numFmtId="0" fontId="9" fillId="0" borderId="0" xfId="0" applyFont="1" applyFill="1" applyBorder="1"/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justify" vertical="top" wrapText="1"/>
    </xf>
    <xf numFmtId="0" fontId="9" fillId="5" borderId="1" xfId="138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6" fillId="0" borderId="1" xfId="210" applyFont="1" applyBorder="1" applyAlignment="1">
      <alignment vertical="top" wrapText="1"/>
    </xf>
    <xf numFmtId="0" fontId="9" fillId="6" borderId="1" xfId="0" applyFont="1" applyFill="1" applyBorder="1" applyAlignment="1">
      <alignment horizontal="center" vertical="top" wrapText="1"/>
    </xf>
    <xf numFmtId="41" fontId="6" fillId="0" borderId="1" xfId="79" applyFont="1" applyBorder="1" applyAlignment="1">
      <alignment vertical="top"/>
    </xf>
    <xf numFmtId="0" fontId="9" fillId="6" borderId="1" xfId="0" applyFont="1" applyFill="1" applyBorder="1" applyAlignment="1">
      <alignment vertical="top" wrapText="1"/>
    </xf>
    <xf numFmtId="0" fontId="9" fillId="6" borderId="1" xfId="138" applyNumberFormat="1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left" vertical="top" wrapText="1"/>
    </xf>
    <xf numFmtId="41" fontId="3" fillId="0" borderId="1" xfId="4" applyFont="1" applyBorder="1" applyAlignment="1">
      <alignment horizontal="center" vertical="top"/>
    </xf>
    <xf numFmtId="1" fontId="9" fillId="6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4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3" fontId="9" fillId="6" borderId="1" xfId="74" applyFont="1" applyFill="1" applyBorder="1" applyAlignment="1">
      <alignment horizontal="center" vertical="top" wrapText="1"/>
    </xf>
    <xf numFmtId="1" fontId="9" fillId="0" borderId="1" xfId="3" applyNumberFormat="1" applyFont="1" applyFill="1" applyBorder="1" applyAlignment="1">
      <alignment horizontal="center" vertical="top" wrapText="1"/>
    </xf>
    <xf numFmtId="0" fontId="9" fillId="0" borderId="1" xfId="138" applyNumberFormat="1" applyFont="1" applyFill="1" applyBorder="1" applyAlignment="1">
      <alignment vertical="top" wrapText="1"/>
    </xf>
    <xf numFmtId="43" fontId="9" fillId="0" borderId="1" xfId="74" applyFont="1" applyFill="1" applyBorder="1" applyAlignment="1">
      <alignment horizontal="center" vertical="top" wrapText="1"/>
    </xf>
    <xf numFmtId="0" fontId="6" fillId="0" borderId="1" xfId="210" applyFont="1" applyBorder="1" applyAlignment="1">
      <alignment horizontal="left" vertical="top" wrapText="1"/>
    </xf>
    <xf numFmtId="41" fontId="6" fillId="0" borderId="1" xfId="79" applyFont="1" applyBorder="1" applyAlignment="1">
      <alignment horizontal="right" vertical="top"/>
    </xf>
    <xf numFmtId="0" fontId="6" fillId="0" borderId="1" xfId="210" applyFont="1" applyFill="1" applyBorder="1" applyAlignment="1">
      <alignment vertical="top" wrapText="1"/>
    </xf>
    <xf numFmtId="41" fontId="6" fillId="0" borderId="1" xfId="79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176" fontId="10" fillId="4" borderId="1" xfId="3" applyNumberFormat="1" applyFont="1" applyFill="1" applyBorder="1" applyAlignment="1">
      <alignment horizontal="center" vertical="center" wrapText="1"/>
    </xf>
    <xf numFmtId="176" fontId="10" fillId="5" borderId="1" xfId="3" applyNumberFormat="1" applyFont="1" applyFill="1" applyBorder="1" applyAlignment="1">
      <alignment horizontal="center" vertical="center" wrapText="1"/>
    </xf>
    <xf numFmtId="41" fontId="10" fillId="5" borderId="1" xfId="0" applyNumberFormat="1" applyFont="1" applyFill="1" applyBorder="1" applyAlignment="1">
      <alignment horizontal="center" vertical="top" wrapText="1"/>
    </xf>
    <xf numFmtId="41" fontId="10" fillId="5" borderId="1" xfId="4" applyFont="1" applyFill="1" applyBorder="1" applyAlignment="1">
      <alignment horizontal="center" vertical="top" wrapText="1"/>
    </xf>
    <xf numFmtId="41" fontId="9" fillId="5" borderId="1" xfId="4" applyNumberFormat="1" applyFont="1" applyFill="1" applyBorder="1" applyAlignment="1">
      <alignment horizontal="center" vertical="top" wrapText="1"/>
    </xf>
    <xf numFmtId="41" fontId="9" fillId="5" borderId="1" xfId="0" applyNumberFormat="1" applyFont="1" applyFill="1" applyBorder="1" applyAlignment="1">
      <alignment horizontal="center" vertical="top" wrapText="1"/>
    </xf>
    <xf numFmtId="41" fontId="6" fillId="0" borderId="1" xfId="79" applyFont="1" applyBorder="1" applyAlignment="1">
      <alignment horizontal="right" vertical="top" wrapText="1"/>
    </xf>
    <xf numFmtId="41" fontId="3" fillId="0" borderId="1" xfId="4" applyFont="1" applyBorder="1" applyAlignment="1">
      <alignment vertical="top"/>
    </xf>
    <xf numFmtId="41" fontId="9" fillId="5" borderId="1" xfId="3" applyNumberFormat="1" applyFont="1" applyFill="1" applyBorder="1" applyAlignment="1">
      <alignment horizontal="center" vertical="top" wrapText="1"/>
    </xf>
    <xf numFmtId="41" fontId="13" fillId="0" borderId="1" xfId="4" applyFont="1" applyBorder="1" applyAlignment="1">
      <alignment vertical="top"/>
    </xf>
    <xf numFmtId="41" fontId="9" fillId="6" borderId="1" xfId="3" applyNumberFormat="1" applyFont="1" applyFill="1" applyBorder="1" applyAlignment="1">
      <alignment horizontal="center" vertical="top" wrapText="1"/>
    </xf>
    <xf numFmtId="41" fontId="9" fillId="6" borderId="1" xfId="0" applyNumberFormat="1" applyFont="1" applyFill="1" applyBorder="1" applyAlignment="1">
      <alignment horizontal="center" vertical="top" wrapText="1"/>
    </xf>
    <xf numFmtId="41" fontId="9" fillId="0" borderId="1" xfId="4" applyNumberFormat="1" applyFont="1" applyFill="1" applyBorder="1" applyAlignment="1">
      <alignment vertical="top"/>
    </xf>
    <xf numFmtId="41" fontId="9" fillId="5" borderId="1" xfId="4" applyNumberFormat="1" applyFont="1" applyFill="1" applyBorder="1" applyAlignment="1">
      <alignment vertical="top"/>
    </xf>
    <xf numFmtId="41" fontId="9" fillId="6" borderId="1" xfId="4" applyNumberFormat="1" applyFont="1" applyFill="1" applyBorder="1" applyAlignment="1">
      <alignment horizontal="center" vertical="top" wrapText="1"/>
    </xf>
    <xf numFmtId="176" fontId="9" fillId="0" borderId="1" xfId="3" applyNumberFormat="1" applyFont="1" applyFill="1" applyBorder="1" applyAlignment="1">
      <alignment horizontal="center" vertical="top" wrapText="1"/>
    </xf>
    <xf numFmtId="41" fontId="9" fillId="0" borderId="1" xfId="3" applyNumberFormat="1" applyFont="1" applyFill="1" applyBorder="1" applyAlignment="1">
      <alignment horizontal="center" vertical="top" wrapText="1"/>
    </xf>
    <xf numFmtId="0" fontId="9" fillId="0" borderId="1" xfId="3" applyNumberFormat="1" applyFont="1" applyFill="1" applyBorder="1" applyAlignment="1">
      <alignment horizontal="center" vertical="top" wrapText="1"/>
    </xf>
    <xf numFmtId="41" fontId="6" fillId="5" borderId="1" xfId="79" applyFont="1" applyFill="1" applyBorder="1" applyAlignment="1">
      <alignment horizontal="right" vertical="top" wrapText="1"/>
    </xf>
    <xf numFmtId="41" fontId="6" fillId="5" borderId="1" xfId="79" applyFont="1" applyFill="1" applyBorder="1" applyAlignment="1">
      <alignment vertical="top"/>
    </xf>
    <xf numFmtId="41" fontId="3" fillId="5" borderId="1" xfId="4" applyFont="1" applyFill="1" applyBorder="1" applyAlignment="1">
      <alignment vertical="top"/>
    </xf>
    <xf numFmtId="0" fontId="9" fillId="5" borderId="1" xfId="3" applyNumberFormat="1" applyFont="1" applyFill="1" applyBorder="1" applyAlignment="1">
      <alignment horizontal="center" vertical="top" wrapText="1"/>
    </xf>
    <xf numFmtId="0" fontId="4" fillId="0" borderId="0" xfId="0" applyFont="1" applyAlignment="1"/>
    <xf numFmtId="176" fontId="10" fillId="4" borderId="2" xfId="3" applyNumberFormat="1" applyFont="1" applyFill="1" applyBorder="1" applyAlignment="1">
      <alignment horizontal="center" vertical="center" wrapText="1"/>
    </xf>
    <xf numFmtId="176" fontId="10" fillId="4" borderId="3" xfId="3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176" fontId="10" fillId="4" borderId="6" xfId="3" applyNumberFormat="1" applyFont="1" applyFill="1" applyBorder="1" applyAlignment="1">
      <alignment horizontal="center" vertical="center" wrapText="1"/>
    </xf>
    <xf numFmtId="176" fontId="10" fillId="4" borderId="7" xfId="3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176" fontId="10" fillId="5" borderId="16" xfId="3" applyNumberFormat="1" applyFont="1" applyFill="1" applyBorder="1" applyAlignment="1">
      <alignment horizontal="center" vertical="center" wrapText="1"/>
    </xf>
    <xf numFmtId="41" fontId="10" fillId="5" borderId="1" xfId="4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41" fontId="7" fillId="0" borderId="1" xfId="4" applyFont="1" applyBorder="1" applyAlignment="1">
      <alignment horizontal="center" vertical="top"/>
    </xf>
    <xf numFmtId="2" fontId="9" fillId="0" borderId="0" xfId="0" applyNumberFormat="1" applyFont="1"/>
    <xf numFmtId="41" fontId="9" fillId="0" borderId="0" xfId="4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vertical="top" wrapText="1"/>
    </xf>
    <xf numFmtId="41" fontId="9" fillId="0" borderId="0" xfId="0" applyNumberFormat="1" applyFont="1" applyAlignment="1">
      <alignment vertical="top" wrapText="1"/>
    </xf>
    <xf numFmtId="41" fontId="9" fillId="0" borderId="0" xfId="0" applyNumberFormat="1" applyFont="1" applyFill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1" fontId="3" fillId="0" borderId="1" xfId="4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6" xfId="0" applyFont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41" fontId="3" fillId="0" borderId="1" xfId="4" applyFont="1" applyFill="1" applyBorder="1" applyAlignment="1">
      <alignment vertical="top"/>
    </xf>
    <xf numFmtId="0" fontId="9" fillId="7" borderId="1" xfId="3" applyNumberFormat="1" applyFont="1" applyFill="1" applyBorder="1" applyAlignment="1">
      <alignment horizontal="center" vertical="top" wrapText="1"/>
    </xf>
    <xf numFmtId="41" fontId="9" fillId="7" borderId="1" xfId="3" applyNumberFormat="1" applyFont="1" applyFill="1" applyBorder="1" applyAlignment="1">
      <alignment horizontal="center" vertical="top" wrapText="1"/>
    </xf>
    <xf numFmtId="41" fontId="9" fillId="5" borderId="1" xfId="4" applyFont="1" applyFill="1" applyBorder="1" applyAlignment="1">
      <alignment horizontal="center" vertical="top" wrapText="1"/>
    </xf>
    <xf numFmtId="41" fontId="10" fillId="0" borderId="1" xfId="4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1" fontId="10" fillId="0" borderId="0" xfId="0" applyNumberFormat="1" applyFont="1" applyFill="1" applyAlignment="1">
      <alignment vertical="top" wrapText="1"/>
    </xf>
    <xf numFmtId="0" fontId="15" fillId="0" borderId="0" xfId="0" applyFont="1" applyAlignment="1"/>
    <xf numFmtId="0" fontId="16" fillId="2" borderId="1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41" fontId="18" fillId="0" borderId="1" xfId="4" applyFont="1" applyBorder="1" applyAlignment="1">
      <alignment horizontal="center" vertical="top" wrapText="1"/>
    </xf>
    <xf numFmtId="41" fontId="17" fillId="3" borderId="1" xfId="4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41" fontId="17" fillId="0" borderId="1" xfId="4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" fillId="0" borderId="19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vertical="top" wrapText="1"/>
    </xf>
    <xf numFmtId="41" fontId="2" fillId="0" borderId="19" xfId="4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22" xfId="0" applyFont="1" applyFill="1" applyBorder="1" applyAlignment="1">
      <alignment vertical="top" wrapText="1"/>
    </xf>
    <xf numFmtId="41" fontId="19" fillId="0" borderId="22" xfId="4" applyFont="1" applyFill="1" applyBorder="1" applyAlignment="1">
      <alignment horizontal="center" vertical="top"/>
    </xf>
    <xf numFmtId="0" fontId="19" fillId="0" borderId="25" xfId="0" applyFont="1" applyFill="1" applyBorder="1" applyAlignment="1">
      <alignment horizontal="center" vertical="top" wrapText="1"/>
    </xf>
    <xf numFmtId="0" fontId="19" fillId="0" borderId="25" xfId="0" applyFont="1" applyFill="1" applyBorder="1" applyAlignment="1">
      <alignment vertical="top" wrapText="1"/>
    </xf>
    <xf numFmtId="41" fontId="19" fillId="0" borderId="25" xfId="4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top" wrapText="1"/>
    </xf>
    <xf numFmtId="41" fontId="2" fillId="0" borderId="12" xfId="4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vertical="top" wrapText="1"/>
    </xf>
    <xf numFmtId="179" fontId="2" fillId="0" borderId="19" xfId="4" applyNumberFormat="1" applyFont="1" applyFill="1" applyBorder="1" applyAlignment="1">
      <alignment horizontal="center" vertical="top"/>
    </xf>
    <xf numFmtId="179" fontId="3" fillId="0" borderId="22" xfId="4" applyNumberFormat="1" applyFont="1" applyFill="1" applyBorder="1" applyAlignment="1">
      <alignment horizontal="center" vertical="top"/>
    </xf>
    <xf numFmtId="179" fontId="19" fillId="0" borderId="22" xfId="4" applyNumberFormat="1" applyFont="1" applyFill="1" applyBorder="1" applyAlignment="1">
      <alignment horizontal="center" vertical="top"/>
    </xf>
    <xf numFmtId="179" fontId="19" fillId="0" borderId="25" xfId="4" applyNumberFormat="1" applyFont="1" applyFill="1" applyBorder="1" applyAlignment="1">
      <alignment horizontal="center" vertical="top"/>
    </xf>
    <xf numFmtId="179" fontId="2" fillId="0" borderId="12" xfId="4" applyNumberFormat="1" applyFont="1" applyFill="1" applyBorder="1" applyAlignment="1">
      <alignment horizontal="center" vertical="top"/>
    </xf>
    <xf numFmtId="179" fontId="3" fillId="0" borderId="25" xfId="4" applyNumberFormat="1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1" fontId="3" fillId="0" borderId="9" xfId="4" applyFont="1" applyFill="1" applyBorder="1" applyAlignment="1">
      <alignment horizontal="center" vertical="top"/>
    </xf>
    <xf numFmtId="0" fontId="3" fillId="0" borderId="14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vertical="top" wrapText="1"/>
    </xf>
    <xf numFmtId="0" fontId="3" fillId="0" borderId="31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/>
    </xf>
    <xf numFmtId="41" fontId="3" fillId="0" borderId="8" xfId="4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179" fontId="3" fillId="0" borderId="9" xfId="4" applyNumberFormat="1" applyFont="1" applyFill="1" applyBorder="1" applyAlignment="1">
      <alignment horizontal="center" vertical="top"/>
    </xf>
    <xf numFmtId="179" fontId="3" fillId="0" borderId="15" xfId="4" applyNumberFormat="1" applyFont="1" applyFill="1" applyBorder="1" applyAlignment="1">
      <alignment horizontal="center" vertical="top"/>
    </xf>
    <xf numFmtId="179" fontId="3" fillId="0" borderId="8" xfId="4" applyNumberFormat="1" applyFont="1" applyFill="1" applyBorder="1" applyAlignment="1">
      <alignment horizontal="center" vertical="top"/>
    </xf>
    <xf numFmtId="179" fontId="2" fillId="3" borderId="1" xfId="4" applyNumberFormat="1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41" fontId="3" fillId="0" borderId="19" xfId="4" applyFont="1" applyFill="1" applyBorder="1" applyAlignment="1">
      <alignment horizontal="center" vertical="top"/>
    </xf>
    <xf numFmtId="179" fontId="3" fillId="0" borderId="19" xfId="4" applyNumberFormat="1" applyFont="1" applyFill="1" applyBorder="1" applyAlignment="1">
      <alignment horizontal="center" vertical="top"/>
    </xf>
    <xf numFmtId="179" fontId="3" fillId="0" borderId="12" xfId="4" applyNumberFormat="1" applyFont="1" applyFill="1" applyBorder="1" applyAlignment="1">
      <alignment horizontal="center" vertical="top"/>
    </xf>
    <xf numFmtId="0" fontId="3" fillId="0" borderId="8" xfId="0" applyFont="1" applyBorder="1" applyAlignment="1" quotePrefix="1">
      <alignment horizontal="center" vertical="top"/>
    </xf>
    <xf numFmtId="0" fontId="3" fillId="0" borderId="19" xfId="0" applyFont="1" applyBorder="1" applyAlignment="1" quotePrefix="1">
      <alignment horizontal="center" vertical="top"/>
    </xf>
  </cellXfs>
  <cellStyles count="219">
    <cellStyle name="Normal" xfId="0" builtinId="0"/>
    <cellStyle name="40% - Accent1" xfId="1" builtinId="31"/>
    <cellStyle name="Normal 2 2 13" xfId="2"/>
    <cellStyle name="Comma" xfId="3" builtinId="3"/>
    <cellStyle name="Comma [0]" xfId="4" builtinId="6"/>
    <cellStyle name="Comma [0] 2 22" xfId="5"/>
    <cellStyle name="Comma [0] 2 17" xfId="6"/>
    <cellStyle name="Currency [0]" xfId="7" builtinId="7"/>
    <cellStyle name="Currency" xfId="8" builtinId="4"/>
    <cellStyle name="Percent" xfId="9" builtinId="5"/>
    <cellStyle name="Check Cell" xfId="10" builtinId="23"/>
    <cellStyle name="Normal 2 2 2 2 2 7" xfId="11"/>
    <cellStyle name="Heading 2" xfId="12" builtinId="17"/>
    <cellStyle name="Note" xfId="13" builtinId="10"/>
    <cellStyle name="Normal 7 2" xfId="14"/>
    <cellStyle name="Hyperlink" xfId="15" builtinId="8"/>
    <cellStyle name="60% - Accent4" xfId="16" builtinId="44"/>
    <cellStyle name="Followed Hyperlink" xfId="17" builtinId="9"/>
    <cellStyle name="40% - Accent3" xfId="18" builtinId="39"/>
    <cellStyle name="Warning Text" xfId="19" builtinId="11"/>
    <cellStyle name="40% - Accent2" xfId="20" builtinId="35"/>
    <cellStyle name="Title" xfId="21" builtinId="15"/>
    <cellStyle name="CExplanatory Text" xfId="22" builtinId="53"/>
    <cellStyle name="Normal 2 2 2 2 2 6" xfId="23"/>
    <cellStyle name="Heading 1" xfId="24" builtinId="16"/>
    <cellStyle name="Normal 2 2 2 2 2" xfId="25"/>
    <cellStyle name="Heading 3" xfId="26" builtinId="18"/>
    <cellStyle name="Normal 2 2 2 2 3" xfId="27"/>
    <cellStyle name="Heading 4" xfId="28" builtinId="19"/>
    <cellStyle name="Input" xfId="29" builtinId="20"/>
    <cellStyle name="60% - Accent3" xfId="30" builtinId="40"/>
    <cellStyle name="Good" xfId="31" builtinId="26"/>
    <cellStyle name="Output" xfId="32" builtinId="21"/>
    <cellStyle name="20% - Accent1" xfId="33" builtinId="30"/>
    <cellStyle name="Calculation" xfId="34" builtinId="22"/>
    <cellStyle name="Normal 2 2 2 22" xfId="35"/>
    <cellStyle name="Normal 2 2 2 17" xfId="36"/>
    <cellStyle name="Linked Cell" xfId="37" builtinId="24"/>
    <cellStyle name="Comma [0] 2 2 11" xfId="38"/>
    <cellStyle name="Normal 2 2 12" xfId="39"/>
    <cellStyle name="Total" xfId="40" builtinId="25"/>
    <cellStyle name="Bad" xfId="41" builtinId="27"/>
    <cellStyle name="Normal 3 3" xfId="42"/>
    <cellStyle name="Comma [0] 2 13" xfId="43"/>
    <cellStyle name="Neutral" xfId="44" builtinId="28"/>
    <cellStyle name="Comma [0] 2 2 2 2 2" xfId="45"/>
    <cellStyle name="Accent1" xfId="46" builtinId="29"/>
    <cellStyle name="Normal 2 2 2 4" xfId="47"/>
    <cellStyle name="20% - Accent5" xfId="48" builtinId="46"/>
    <cellStyle name="60% - Accent1" xfId="49" builtinId="32"/>
    <cellStyle name="Comma [0] 2 2 2 2 3" xfId="50"/>
    <cellStyle name="Accent2" xfId="51" builtinId="33"/>
    <cellStyle name="20% - Accent2" xfId="52" builtinId="34"/>
    <cellStyle name="Normal 2 2 2 5" xfId="53"/>
    <cellStyle name="20% - Accent6" xfId="54" builtinId="50"/>
    <cellStyle name="60% - Accent2" xfId="55" builtinId="36"/>
    <cellStyle name="Comma [0] 2 2 2 2 4" xfId="56"/>
    <cellStyle name="Accent3" xfId="57" builtinId="37"/>
    <cellStyle name="Normal 2 2 2 2" xfId="58"/>
    <cellStyle name="20% - Accent3" xfId="59" builtinId="38"/>
    <cellStyle name="Comma [0] 2 2 2 2 5" xfId="60"/>
    <cellStyle name="Accent4" xfId="61" builtinId="41"/>
    <cellStyle name="Normal 2 2 2 3" xfId="62"/>
    <cellStyle name="20% - Accent4" xfId="63" builtinId="42"/>
    <cellStyle name="40% - Accent4" xfId="64" builtinId="43"/>
    <cellStyle name="Comma [0] 2 2 2 2 6" xfId="65"/>
    <cellStyle name="Accent5" xfId="66" builtinId="45"/>
    <cellStyle name="Comma [0] 2 2" xfId="67"/>
    <cellStyle name="40% - Accent5" xfId="68" builtinId="47"/>
    <cellStyle name="60% - Accent5" xfId="69" builtinId="48"/>
    <cellStyle name="Comma [0] 2 2 2 2 7" xfId="70"/>
    <cellStyle name="Accent6" xfId="71" builtinId="49"/>
    <cellStyle name="Normal 2 2 2 21" xfId="72"/>
    <cellStyle name="Normal 2 2 2 16" xfId="73"/>
    <cellStyle name="Comma 2 3" xfId="74"/>
    <cellStyle name="Comma [0] 2 2 10" xfId="75"/>
    <cellStyle name="40% - Accent6" xfId="76" builtinId="51"/>
    <cellStyle name="60% - Accent6" xfId="77" builtinId="52"/>
    <cellStyle name="Normal 2 2 6" xfId="78"/>
    <cellStyle name="Comma [0] 2" xfId="79"/>
    <cellStyle name="Comma [0] 2 2 7" xfId="80"/>
    <cellStyle name="Comma [0] 2 10" xfId="81"/>
    <cellStyle name="Comma [0] 2 2 8" xfId="82"/>
    <cellStyle name="Comma [0] 2 11" xfId="83"/>
    <cellStyle name="Normal 3 2" xfId="84"/>
    <cellStyle name="Comma [0] 2 2 9" xfId="85"/>
    <cellStyle name="Comma [0] 2 12" xfId="86"/>
    <cellStyle name="Comma [0] 2 14" xfId="87"/>
    <cellStyle name="Comma [0] 2 20" xfId="88"/>
    <cellStyle name="Comma [0] 2 15" xfId="89"/>
    <cellStyle name="Comma [0] 2 21" xfId="90"/>
    <cellStyle name="Comma [0] 2 16" xfId="91"/>
    <cellStyle name="Comma [0] 2 23" xfId="92"/>
    <cellStyle name="Comma [0] 2 18" xfId="93"/>
    <cellStyle name="Comma [0] 2 24" xfId="94"/>
    <cellStyle name="Comma [0] 2 19" xfId="95"/>
    <cellStyle name="Normal 2 2 2 23" xfId="96"/>
    <cellStyle name="Normal 2 2 2 18" xfId="97"/>
    <cellStyle name="Comma [0] 2 2 12" xfId="98"/>
    <cellStyle name="Normal 2 2 2 24" xfId="99"/>
    <cellStyle name="Normal 2 2 2 19" xfId="100"/>
    <cellStyle name="Comma [0] 2 2 13" xfId="101"/>
    <cellStyle name="Normal 2 2 2 25" xfId="102"/>
    <cellStyle name="Comma [0] 2 2 14" xfId="103"/>
    <cellStyle name="Normal 2 2 2 26" xfId="104"/>
    <cellStyle name="Comma [0] 2 2 20" xfId="105"/>
    <cellStyle name="Comma [0] 2 2 15" xfId="106"/>
    <cellStyle name="Normal 2 2 2 27" xfId="107"/>
    <cellStyle name="Comma [0] 2 2 21" xfId="108"/>
    <cellStyle name="Comma [0] 2 2 16" xfId="109"/>
    <cellStyle name="Normal 2 2 2 28" xfId="110"/>
    <cellStyle name="Comma [0] 2 2 22" xfId="111"/>
    <cellStyle name="Comma [0] 2 2 17" xfId="112"/>
    <cellStyle name="Normal 2 2 2 29" xfId="113"/>
    <cellStyle name="Comma [0] 2 2 23" xfId="114"/>
    <cellStyle name="Comma [0] 2 2 18" xfId="115"/>
    <cellStyle name="Normal 4 2" xfId="116"/>
    <cellStyle name="Comma [0] 2 2 24" xfId="117"/>
    <cellStyle name="Comma [0] 2 2 19" xfId="118"/>
    <cellStyle name="Comma [0] 2 2 2" xfId="119"/>
    <cellStyle name="Comma [0] 2 2 2 2" xfId="120"/>
    <cellStyle name="Comma [0] 2 2 2 3" xfId="121"/>
    <cellStyle name="Comma [0] 2 2 2 4" xfId="122"/>
    <cellStyle name="Comma [0] 2 2 2 5" xfId="123"/>
    <cellStyle name="Comma [0] 2 2 2 6" xfId="124"/>
    <cellStyle name="Comma [0] 2 2 2 7" xfId="125"/>
    <cellStyle name="Comma [0] 2 2 30" xfId="126"/>
    <cellStyle name="Comma [0] 2 2 25" xfId="127"/>
    <cellStyle name="Comma [0] 2 2 26" xfId="128"/>
    <cellStyle name="Comma [0] 2 2 27" xfId="129"/>
    <cellStyle name="Comma [0] 2 2 28" xfId="130"/>
    <cellStyle name="Comma [0] 2 2 29" xfId="131"/>
    <cellStyle name="Comma [0] 2 2 3" xfId="132"/>
    <cellStyle name="Comma [0] 2 2 4" xfId="133"/>
    <cellStyle name="Comma [0] 2 2 5" xfId="134"/>
    <cellStyle name="Comma [0] 2 2 6" xfId="135"/>
    <cellStyle name="Comma [0] 2 3" xfId="136"/>
    <cellStyle name="Comma [0] 2 4" xfId="137"/>
    <cellStyle name="Comma [0] 2 5" xfId="138"/>
    <cellStyle name="Comma [0] 2 6" xfId="139"/>
    <cellStyle name="Comma [0] 2 7" xfId="140"/>
    <cellStyle name="Comma [0] 2 8" xfId="141"/>
    <cellStyle name="Comma [0] 2 9" xfId="142"/>
    <cellStyle name="Normal 2 2 7" xfId="143"/>
    <cellStyle name="Comma [0] 3" xfId="144"/>
    <cellStyle name="Comma [0] 3 2" xfId="145"/>
    <cellStyle name="Comma [0] 3 2 2" xfId="146"/>
    <cellStyle name="Comma [0] 3 3" xfId="147"/>
    <cellStyle name="Normal 2 2 8" xfId="148"/>
    <cellStyle name="Comma [0] 4" xfId="149"/>
    <cellStyle name="Comma [0] 4 2" xfId="150"/>
    <cellStyle name="Normal 2 2 9" xfId="151"/>
    <cellStyle name="Comma [0] 5" xfId="152"/>
    <cellStyle name="Comma [0] 5 2" xfId="153"/>
    <cellStyle name="Comma [0] 6" xfId="154"/>
    <cellStyle name="Comma 10 4" xfId="155"/>
    <cellStyle name="Normal 2 2 28" xfId="156"/>
    <cellStyle name="Comma 2" xfId="157"/>
    <cellStyle name="Normal 2 2 2 20" xfId="158"/>
    <cellStyle name="Normal 2 2 2 15" xfId="159"/>
    <cellStyle name="Comma 2 2" xfId="160"/>
    <cellStyle name="Normal 2 2 29" xfId="161"/>
    <cellStyle name="Comma 3" xfId="162"/>
    <cellStyle name="Comma 4" xfId="163"/>
    <cellStyle name="Comma 4 2" xfId="164"/>
    <cellStyle name="Comma 5" xfId="165"/>
    <cellStyle name="Comma 5 2" xfId="166"/>
    <cellStyle name="Comma 6" xfId="167"/>
    <cellStyle name="Excel Built-in Comma [0]" xfId="168"/>
    <cellStyle name="Normal 2" xfId="169"/>
    <cellStyle name="Normal 2 2" xfId="170"/>
    <cellStyle name="Normal 2 2 10" xfId="171"/>
    <cellStyle name="Normal 2 2 11" xfId="172"/>
    <cellStyle name="Normal 2 2 14" xfId="173"/>
    <cellStyle name="Normal 2 2 20" xfId="174"/>
    <cellStyle name="Normal 2 2 15" xfId="175"/>
    <cellStyle name="Normal 2 2 21" xfId="176"/>
    <cellStyle name="Normal 2 2 16" xfId="177"/>
    <cellStyle name="Normal 2 2 22" xfId="178"/>
    <cellStyle name="Normal 2 2 17" xfId="179"/>
    <cellStyle name="Normal 2 2 23" xfId="180"/>
    <cellStyle name="Normal 2 2 18" xfId="181"/>
    <cellStyle name="Normal 2 2 24" xfId="182"/>
    <cellStyle name="Normal 2 2 19" xfId="183"/>
    <cellStyle name="Normal 2 2 2" xfId="184"/>
    <cellStyle name="Normal 2 2 2 10" xfId="185"/>
    <cellStyle name="Normal 2 2 2 11" xfId="186"/>
    <cellStyle name="Normal 2 2 2 12" xfId="187"/>
    <cellStyle name="Normal 2 2 2 13" xfId="188"/>
    <cellStyle name="Normal 2 2 2 14" xfId="189"/>
    <cellStyle name="Normal 2 2 2 2 2 2" xfId="190"/>
    <cellStyle name="Normal 2 2 2 2 2 3" xfId="191"/>
    <cellStyle name="Normal 2 2 2 2 2 4" xfId="192"/>
    <cellStyle name="Normal 2 2 2 2 2 5" xfId="193"/>
    <cellStyle name="Normal 2 2 2 2 4" xfId="194"/>
    <cellStyle name="Normal 2 2 2 2 5" xfId="195"/>
    <cellStyle name="Normal 2 2 2 2 6" xfId="196"/>
    <cellStyle name="Normal 2 2 2 2 7" xfId="197"/>
    <cellStyle name="Normal 2 2 2 6" xfId="198"/>
    <cellStyle name="Normal 2 2 2 7" xfId="199"/>
    <cellStyle name="Normal 2 2 2 8" xfId="200"/>
    <cellStyle name="Normal 2 2 2 9" xfId="201"/>
    <cellStyle name="Normal 2 2 25" xfId="202"/>
    <cellStyle name="Normal 2 2 26" xfId="203"/>
    <cellStyle name="Normal 2 2 27" xfId="204"/>
    <cellStyle name="Normal 2 2 3" xfId="205"/>
    <cellStyle name="Normal 2 2 4" xfId="206"/>
    <cellStyle name="Normal 2 2 5" xfId="207"/>
    <cellStyle name="Normal 2 3" xfId="208"/>
    <cellStyle name="Normal 2 4" xfId="209"/>
    <cellStyle name="Normal 3" xfId="210"/>
    <cellStyle name="Normal 4" xfId="211"/>
    <cellStyle name="Normal 5" xfId="212"/>
    <cellStyle name="Normal 6" xfId="213"/>
    <cellStyle name="Normal 6 2" xfId="214"/>
    <cellStyle name="Normal 7" xfId="215"/>
    <cellStyle name="Normal 8" xfId="216"/>
    <cellStyle name="Percent 2" xfId="217"/>
    <cellStyle name="Percent 2 2" xfId="2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826368</xdr:colOff>
      <xdr:row>103</xdr:row>
      <xdr:rowOff>0</xdr:rowOff>
    </xdr:from>
    <xdr:ext cx="184731" cy="264560"/>
    <xdr:sp>
      <xdr:nvSpPr>
        <xdr:cNvPr id="2" name="TextBox 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" name="TextBox 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4" name="TextBox 3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5" name="TextBox 4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6" name="TextBox 5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7" name="TextBox 6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8" name="TextBox 7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9" name="TextBox 8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10" name="TextBox 9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11" name="TextBox 10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12" name="TextBox 11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13" name="TextBox 12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14" name="TextBox 13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15" name="TextBox 14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16" name="TextBox 15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17" name="TextBox 16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8" name="TextBox 1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9" name="TextBox 1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0" name="TextBox 19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1" name="TextBox 20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2" name="TextBox 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3" name="TextBox 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4" name="TextBox 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5" name="TextBox 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6" name="TextBox 25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7" name="TextBox 26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8" name="TextBox 2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9" name="TextBox 2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0" name="TextBox 2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1" name="TextBox 3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32" name="TextBox 31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33" name="TextBox 32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34" name="TextBox 33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35" name="TextBox 34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36" name="TextBox 35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37" name="TextBox 36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38" name="TextBox 37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39" name="TextBox 38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40" name="TextBox 39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41" name="TextBox 40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42" name="TextBox 41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43" name="TextBox 4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44" name="TextBox 4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45" name="TextBox 44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46" name="TextBox 45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47" name="TextBox 46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48" name="TextBox 47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49" name="TextBox 48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50" name="TextBox 49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51" name="TextBox 50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52" name="TextBox 51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53" name="TextBox 52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54" name="TextBox 53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55" name="TextBox 54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56" name="TextBox 55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57" name="TextBox 5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58" name="TextBox 5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59" name="TextBox 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0" name="TextBox 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1" name="TextBox 60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2" name="TextBox 61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3" name="TextBox 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4" name="TextBox 6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5" name="TextBox 6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6" name="TextBox 6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7" name="TextBox 6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8" name="TextBox 6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9" name="TextBox 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0" name="TextBox 6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1" name="TextBox 7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2" name="TextBox 7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3" name="TextBox 7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4" name="TextBox 7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5" name="TextBox 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6" name="TextBox 7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7" name="TextBox 7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8" name="TextBox 7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9" name="TextBox 7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80" name="TextBox 7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81" name="TextBox 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82" name="TextBox 8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83" name="TextBox 8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84" name="TextBox 8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85" name="TextBox 8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86" name="TextBox 8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87" name="TextBox 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88" name="TextBox 8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89" name="TextBox 8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90" name="TextBox 8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91" name="TextBox 9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92" name="TextBox 9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93" name="TextBox 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94" name="TextBox 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95" name="TextBox 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96" name="TextBox 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97" name="TextBox 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98" name="TextBox 9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99" name="TextBox 9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00" name="TextBox 9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01" name="TextBox 10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02" name="TextBox 10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03" name="TextBox 10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04" name="TextBox 10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05" name="TextBox 10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06" name="TextBox 10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07" name="TextBox 10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08" name="TextBox 10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09" name="TextBox 10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10" name="TextBox 10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11" name="TextBox 11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12" name="TextBox 11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13" name="TextBox 11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14" name="TextBox 11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15" name="TextBox 11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16" name="TextBox 11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17" name="TextBox 11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18" name="TextBox 11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19" name="TextBox 11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20" name="TextBox 11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21" name="TextBox 12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22" name="TextBox 12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23" name="TextBox 1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24" name="TextBox 1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25" name="TextBox 1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26" name="TextBox 12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27" name="TextBox 12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28" name="TextBox 12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29" name="TextBox 12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30" name="TextBox 12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31" name="TextBox 13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32" name="TextBox 13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33" name="TextBox 13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34" name="TextBox 13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35" name="TextBox 13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36" name="TextBox 13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37" name="TextBox 13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38" name="TextBox 13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39" name="TextBox 13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40" name="TextBox 13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41" name="TextBox 14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42" name="TextBox 14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43" name="TextBox 14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44" name="TextBox 14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45" name="TextBox 14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46" name="TextBox 14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47" name="TextBox 14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48" name="TextBox 14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49" name="TextBox 14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50" name="TextBox 14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51" name="TextBox 15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52" name="TextBox 15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53" name="TextBox 15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54" name="TextBox 15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55" name="TextBox 15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56" name="TextBox 15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57" name="TextBox 15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58" name="TextBox 15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59" name="TextBox 1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60" name="TextBox 1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61" name="TextBox 16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62" name="TextBox 16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63" name="TextBox 1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64" name="TextBox 16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65" name="TextBox 16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66" name="TextBox 16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67" name="TextBox 16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68" name="TextBox 16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69" name="TextBox 1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70" name="TextBox 16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71" name="TextBox 17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72" name="TextBox 17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73" name="TextBox 17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74" name="TextBox 17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75" name="TextBox 1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76" name="TextBox 17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77" name="TextBox 17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78" name="TextBox 17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79" name="TextBox 17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80" name="TextBox 17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81" name="TextBox 1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82" name="TextBox 18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83" name="TextBox 18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84" name="TextBox 18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85" name="TextBox 18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86" name="TextBox 18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87" name="TextBox 1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188" name="TextBox 18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89" name="TextBox 18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0" name="TextBox 18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1" name="TextBox 19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2" name="TextBox 1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3" name="TextBox 1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4" name="TextBox 1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5" name="TextBox 1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6" name="TextBox 1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7" name="TextBox 1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8" name="TextBox 19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199" name="TextBox 19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00" name="TextBox 19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01" name="TextBox 20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02" name="TextBox 20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203" name="TextBox 202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204" name="TextBox 203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205" name="TextBox 204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206" name="TextBox 205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207" name="TextBox 206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208" name="TextBox 207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209" name="TextBox 208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210" name="TextBox 209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211" name="TextBox 210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212" name="TextBox 211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213" name="TextBox 212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214" name="TextBox 213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15" name="TextBox 214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16" name="TextBox 215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17" name="TextBox 21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18" name="TextBox 21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19" name="TextBox 218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20" name="TextBox 219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21" name="TextBox 22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22" name="TextBox 2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23" name="TextBox 2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24" name="TextBox 2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25" name="TextBox 224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26" name="TextBox 225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27" name="TextBox 22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28" name="TextBox 22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29" name="TextBox 22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30" name="TextBox 22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231" name="TextBox 230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232" name="TextBox 231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233" name="TextBox 232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234" name="TextBox 233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235" name="TextBox 234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236" name="TextBox 235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237" name="TextBox 236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238" name="TextBox 237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239" name="TextBox 238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240" name="TextBox 239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241" name="TextBox 240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42" name="TextBox 24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43" name="TextBox 24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244" name="TextBox 243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245" name="TextBox 244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246" name="TextBox 245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247" name="TextBox 246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248" name="TextBox 247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249" name="TextBox 248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250" name="TextBox 249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251" name="TextBox 250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252" name="TextBox 251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253" name="TextBox 252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254" name="TextBox 253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255" name="TextBox 254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56" name="TextBox 25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57" name="TextBox 25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58" name="TextBox 25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59" name="TextBox 2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60" name="TextBox 259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261" name="TextBox 260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62" name="TextBox 26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63" name="TextBox 2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64" name="TextBox 26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65" name="TextBox 26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66" name="TextBox 26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67" name="TextBox 26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68" name="TextBox 26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69" name="TextBox 2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70" name="TextBox 26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71" name="TextBox 27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72" name="TextBox 27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73" name="TextBox 27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74" name="TextBox 27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75" name="TextBox 2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76" name="TextBox 27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77" name="TextBox 27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78" name="TextBox 27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79" name="TextBox 27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80" name="TextBox 27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81" name="TextBox 2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82" name="TextBox 28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83" name="TextBox 28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84" name="TextBox 28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85" name="TextBox 28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86" name="TextBox 28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87" name="TextBox 2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88" name="TextBox 28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89" name="TextBox 28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90" name="TextBox 28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91" name="TextBox 29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92" name="TextBox 2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93" name="TextBox 2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94" name="TextBox 2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95" name="TextBox 2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96" name="TextBox 2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297" name="TextBox 2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98" name="TextBox 29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299" name="TextBox 29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00" name="TextBox 29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01" name="TextBox 30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02" name="TextBox 30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03" name="TextBox 30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04" name="TextBox 30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05" name="TextBox 30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06" name="TextBox 30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07" name="TextBox 30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08" name="TextBox 30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09" name="TextBox 30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10" name="TextBox 30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11" name="TextBox 31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12" name="TextBox 31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13" name="TextBox 31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14" name="TextBox 31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15" name="TextBox 31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16" name="TextBox 31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17" name="TextBox 31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18" name="TextBox 31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19" name="TextBox 31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20" name="TextBox 31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21" name="TextBox 32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22" name="TextBox 3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23" name="TextBox 3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24" name="TextBox 3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25" name="TextBox 3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26" name="TextBox 32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27" name="TextBox 32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28" name="TextBox 32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29" name="TextBox 32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30" name="TextBox 32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31" name="TextBox 33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32" name="TextBox 33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33" name="TextBox 33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34" name="TextBox 33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35" name="TextBox 33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36" name="TextBox 33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37" name="TextBox 33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38" name="TextBox 33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39" name="TextBox 33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40" name="TextBox 33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41" name="TextBox 34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42" name="TextBox 34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43" name="TextBox 34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44" name="TextBox 34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45" name="TextBox 34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46" name="TextBox 34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47" name="TextBox 34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48" name="TextBox 34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49" name="TextBox 34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50" name="TextBox 34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51" name="TextBox 35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52" name="TextBox 35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53" name="TextBox 35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54" name="TextBox 35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55" name="TextBox 35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56" name="TextBox 35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57" name="TextBox 35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58" name="TextBox 35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59" name="TextBox 3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60" name="TextBox 3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61" name="TextBox 36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62" name="TextBox 36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63" name="TextBox 3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64" name="TextBox 36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65" name="TextBox 36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66" name="TextBox 36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67" name="TextBox 36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68" name="TextBox 36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69" name="TextBox 3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70" name="TextBox 36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71" name="TextBox 37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72" name="TextBox 37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73" name="TextBox 37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74" name="TextBox 37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75" name="TextBox 3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76" name="TextBox 37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77" name="TextBox 37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78" name="TextBox 37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79" name="TextBox 37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80" name="TextBox 37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81" name="TextBox 3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82" name="TextBox 38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83" name="TextBox 38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84" name="TextBox 38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85" name="TextBox 38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86" name="TextBox 38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387" name="TextBox 3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88" name="TextBox 38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89" name="TextBox 38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0" name="TextBox 38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1" name="TextBox 39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2" name="TextBox 3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3" name="TextBox 3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4" name="TextBox 3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5" name="TextBox 3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6" name="TextBox 3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7" name="TextBox 3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8" name="TextBox 39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399" name="TextBox 39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00" name="TextBox 39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01" name="TextBox 40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>
      <xdr:nvSpPr>
        <xdr:cNvPr id="402" name="TextBox 401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>
      <xdr:nvSpPr>
        <xdr:cNvPr id="403" name="TextBox 402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>
      <xdr:nvSpPr>
        <xdr:cNvPr id="404" name="TextBox 403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>
      <xdr:nvSpPr>
        <xdr:cNvPr id="405" name="TextBox 404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>
      <xdr:nvSpPr>
        <xdr:cNvPr id="406" name="TextBox 405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>
      <xdr:nvSpPr>
        <xdr:cNvPr id="407" name="TextBox 406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>
      <xdr:nvSpPr>
        <xdr:cNvPr id="408" name="TextBox 407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>
      <xdr:nvSpPr>
        <xdr:cNvPr id="409" name="TextBox 408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>
      <xdr:nvSpPr>
        <xdr:cNvPr id="410" name="TextBox 409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>
      <xdr:nvSpPr>
        <xdr:cNvPr id="411" name="TextBox 410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>
      <xdr:nvSpPr>
        <xdr:cNvPr id="412" name="TextBox 411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>
      <xdr:nvSpPr>
        <xdr:cNvPr id="413" name="TextBox 412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>
      <xdr:nvSpPr>
        <xdr:cNvPr id="414" name="TextBox 413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>
      <xdr:nvSpPr>
        <xdr:cNvPr id="415" name="TextBox 414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16" name="TextBox 41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17" name="TextBox 41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>
      <xdr:nvSpPr>
        <xdr:cNvPr id="418" name="TextBox 417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>
      <xdr:nvSpPr>
        <xdr:cNvPr id="419" name="TextBox 418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20" name="TextBox 41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21" name="TextBox 42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22" name="TextBox 42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23" name="TextBox 42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>
      <xdr:nvSpPr>
        <xdr:cNvPr id="424" name="TextBox 423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>
      <xdr:nvSpPr>
        <xdr:cNvPr id="425" name="TextBox 424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26" name="TextBox 42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27" name="TextBox 42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28" name="TextBox 42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29" name="TextBox 42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>
      <xdr:nvSpPr>
        <xdr:cNvPr id="430" name="TextBox 429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>
      <xdr:nvSpPr>
        <xdr:cNvPr id="431" name="TextBox 430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>
      <xdr:nvSpPr>
        <xdr:cNvPr id="432" name="TextBox 431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>
      <xdr:nvSpPr>
        <xdr:cNvPr id="433" name="TextBox 432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>
      <xdr:nvSpPr>
        <xdr:cNvPr id="434" name="TextBox 433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>
      <xdr:nvSpPr>
        <xdr:cNvPr id="435" name="TextBox 434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>
      <xdr:nvSpPr>
        <xdr:cNvPr id="436" name="TextBox 435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>
      <xdr:nvSpPr>
        <xdr:cNvPr id="437" name="TextBox 436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>
      <xdr:nvSpPr>
        <xdr:cNvPr id="438" name="TextBox 437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>
      <xdr:nvSpPr>
        <xdr:cNvPr id="439" name="TextBox 438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>
      <xdr:nvSpPr>
        <xdr:cNvPr id="440" name="TextBox 439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41" name="TextBox 44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42" name="TextBox 44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>
      <xdr:nvSpPr>
        <xdr:cNvPr id="443" name="TextBox 442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>
      <xdr:nvSpPr>
        <xdr:cNvPr id="444" name="TextBox 443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>
      <xdr:nvSpPr>
        <xdr:cNvPr id="445" name="TextBox 444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>
      <xdr:nvSpPr>
        <xdr:cNvPr id="446" name="TextBox 445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>
      <xdr:nvSpPr>
        <xdr:cNvPr id="447" name="TextBox 446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>
      <xdr:nvSpPr>
        <xdr:cNvPr id="448" name="TextBox 447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>
      <xdr:nvSpPr>
        <xdr:cNvPr id="449" name="TextBox 448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>
      <xdr:nvSpPr>
        <xdr:cNvPr id="450" name="TextBox 449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>
      <xdr:nvSpPr>
        <xdr:cNvPr id="451" name="TextBox 450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>
      <xdr:nvSpPr>
        <xdr:cNvPr id="452" name="TextBox 451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>
      <xdr:nvSpPr>
        <xdr:cNvPr id="453" name="TextBox 452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>
      <xdr:nvSpPr>
        <xdr:cNvPr id="454" name="TextBox 453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55" name="TextBox 45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56" name="TextBox 45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57" name="TextBox 45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58" name="TextBox 45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>
      <xdr:nvSpPr>
        <xdr:cNvPr id="459" name="TextBox 458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>
      <xdr:nvSpPr>
        <xdr:cNvPr id="460" name="TextBox 459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61" name="TextBox 46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62" name="TextBox 46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63" name="TextBox 46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64" name="TextBox 46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65" name="TextBox 46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66" name="TextBox 46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67" name="TextBox 46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68" name="TextBox 46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69" name="TextBox 46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70" name="TextBox 46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71" name="TextBox 47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72" name="TextBox 47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73" name="TextBox 47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74" name="TextBox 47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75" name="TextBox 47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76" name="TextBox 47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77" name="TextBox 47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78" name="TextBox 47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79" name="TextBox 47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80" name="TextBox 47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81" name="TextBox 48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82" name="TextBox 48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83" name="TextBox 48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84" name="TextBox 48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85" name="TextBox 48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86" name="TextBox 48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87" name="TextBox 48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88" name="TextBox 48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89" name="TextBox 48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90" name="TextBox 48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91" name="TextBox 49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92" name="TextBox 49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93" name="TextBox 49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94" name="TextBox 49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95" name="TextBox 49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496" name="TextBox 49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97" name="TextBox 49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98" name="TextBox 49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499" name="TextBox 49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00" name="TextBox 49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01" name="TextBox 50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02" name="TextBox 50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03" name="TextBox 50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04" name="TextBox 50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05" name="TextBox 50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06" name="TextBox 50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07" name="TextBox 50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08" name="TextBox 50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09" name="TextBox 50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10" name="TextBox 50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11" name="TextBox 51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12" name="TextBox 51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13" name="TextBox 51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14" name="TextBox 51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15" name="TextBox 51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16" name="TextBox 51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17" name="TextBox 51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18" name="TextBox 51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19" name="TextBox 51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20" name="TextBox 51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21" name="TextBox 52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22" name="TextBox 52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23" name="TextBox 52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24" name="TextBox 52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25" name="TextBox 52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26" name="TextBox 52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27" name="TextBox 52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28" name="TextBox 52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29" name="TextBox 52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30" name="TextBox 52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31" name="TextBox 53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32" name="TextBox 53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33" name="TextBox 53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34" name="TextBox 53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35" name="TextBox 53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36" name="TextBox 53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37" name="TextBox 53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38" name="TextBox 53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39" name="TextBox 53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40" name="TextBox 53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41" name="TextBox 54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42" name="TextBox 54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43" name="TextBox 54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44" name="TextBox 54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45" name="TextBox 54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46" name="TextBox 54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47" name="TextBox 54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48" name="TextBox 54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49" name="TextBox 54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50" name="TextBox 54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51" name="TextBox 55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52" name="TextBox 55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53" name="TextBox 55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54" name="TextBox 55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55" name="TextBox 55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56" name="TextBox 55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57" name="TextBox 55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58" name="TextBox 55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59" name="TextBox 55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60" name="TextBox 55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61" name="TextBox 56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62" name="TextBox 56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63" name="TextBox 56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64" name="TextBox 56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65" name="TextBox 56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66" name="TextBox 56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67" name="TextBox 56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68" name="TextBox 56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69" name="TextBox 56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70" name="TextBox 56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71" name="TextBox 57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72" name="TextBox 57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73" name="TextBox 57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74" name="TextBox 57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75" name="TextBox 57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76" name="TextBox 57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77" name="TextBox 57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78" name="TextBox 57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79" name="TextBox 57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80" name="TextBox 57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81" name="TextBox 58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82" name="TextBox 58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83" name="TextBox 58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84" name="TextBox 58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85" name="TextBox 58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>
      <xdr:nvSpPr>
        <xdr:cNvPr id="586" name="TextBox 58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87" name="TextBox 58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88" name="TextBox 58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89" name="TextBox 58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0" name="TextBox 58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1" name="TextBox 59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2" name="TextBox 59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3" name="TextBox 59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4" name="TextBox 59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5" name="TextBox 59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6" name="TextBox 59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7" name="TextBox 59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>
      <xdr:nvSpPr>
        <xdr:cNvPr id="598" name="TextBox 59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599" name="TextBox 59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00" name="TextBox 59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601" name="TextBox 600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602" name="TextBox 601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603" name="TextBox 602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604" name="TextBox 603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605" name="TextBox 604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606" name="TextBox 605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607" name="TextBox 606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608" name="TextBox 607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609" name="TextBox 608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610" name="TextBox 609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611" name="TextBox 610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612" name="TextBox 611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13" name="TextBox 612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14" name="TextBox 613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15" name="TextBox 61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16" name="TextBox 61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17" name="TextBox 616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18" name="TextBox 617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19" name="TextBox 61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20" name="TextBox 61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21" name="TextBox 62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22" name="TextBox 6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23" name="TextBox 622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24" name="TextBox 623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25" name="TextBox 6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26" name="TextBox 62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27" name="TextBox 62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28" name="TextBox 62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629" name="TextBox 628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630" name="TextBox 629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631" name="TextBox 630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632" name="TextBox 631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633" name="TextBox 632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634" name="TextBox 633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635" name="TextBox 634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636" name="TextBox 635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637" name="TextBox 636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638" name="TextBox 637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639" name="TextBox 638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40" name="TextBox 63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41" name="TextBox 64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642" name="TextBox 641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>
      <xdr:nvSpPr>
        <xdr:cNvPr id="643" name="TextBox 642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644" name="TextBox 643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>
      <xdr:nvSpPr>
        <xdr:cNvPr id="645" name="TextBox 644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646" name="TextBox 645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>
      <xdr:nvSpPr>
        <xdr:cNvPr id="647" name="TextBox 646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648" name="TextBox 647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>
      <xdr:nvSpPr>
        <xdr:cNvPr id="649" name="TextBox 648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650" name="TextBox 649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>
      <xdr:nvSpPr>
        <xdr:cNvPr id="651" name="TextBox 650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652" name="TextBox 651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>
      <xdr:nvSpPr>
        <xdr:cNvPr id="653" name="TextBox 652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54" name="TextBox 65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55" name="TextBox 65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56" name="TextBox 65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57" name="TextBox 65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58" name="TextBox 657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>
      <xdr:nvSpPr>
        <xdr:cNvPr id="659" name="TextBox 658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60" name="TextBox 6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61" name="TextBox 66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62" name="TextBox 66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63" name="TextBox 6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64" name="TextBox 66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65" name="TextBox 66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66" name="TextBox 66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67" name="TextBox 66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68" name="TextBox 66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69" name="TextBox 6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70" name="TextBox 66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71" name="TextBox 67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72" name="TextBox 67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73" name="TextBox 67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74" name="TextBox 67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75" name="TextBox 6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76" name="TextBox 67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77" name="TextBox 67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78" name="TextBox 67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79" name="TextBox 67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80" name="TextBox 67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81" name="TextBox 6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82" name="TextBox 68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83" name="TextBox 68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84" name="TextBox 68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85" name="TextBox 68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86" name="TextBox 68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87" name="TextBox 6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88" name="TextBox 68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89" name="TextBox 68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90" name="TextBox 68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91" name="TextBox 69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92" name="TextBox 6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93" name="TextBox 6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94" name="TextBox 6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695" name="TextBox 6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96" name="TextBox 69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97" name="TextBox 69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98" name="TextBox 69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699" name="TextBox 69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00" name="TextBox 69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01" name="TextBox 70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02" name="TextBox 70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03" name="TextBox 70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04" name="TextBox 70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05" name="TextBox 70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06" name="TextBox 70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07" name="TextBox 70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08" name="TextBox 70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09" name="TextBox 70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10" name="TextBox 70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11" name="TextBox 71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12" name="TextBox 71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13" name="TextBox 71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14" name="TextBox 71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15" name="TextBox 71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16" name="TextBox 71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17" name="TextBox 71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18" name="TextBox 71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19" name="TextBox 71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20" name="TextBox 71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21" name="TextBox 72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22" name="TextBox 7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23" name="TextBox 7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24" name="TextBox 7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25" name="TextBox 7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26" name="TextBox 72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27" name="TextBox 72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28" name="TextBox 72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29" name="TextBox 72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30" name="TextBox 72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31" name="TextBox 73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32" name="TextBox 73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33" name="TextBox 73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34" name="TextBox 73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35" name="TextBox 73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36" name="TextBox 73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37" name="TextBox 73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38" name="TextBox 73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39" name="TextBox 73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40" name="TextBox 73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41" name="TextBox 74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42" name="TextBox 74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43" name="TextBox 74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44" name="TextBox 74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45" name="TextBox 74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46" name="TextBox 74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47" name="TextBox 74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48" name="TextBox 74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49" name="TextBox 74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50" name="TextBox 74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51" name="TextBox 75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52" name="TextBox 75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53" name="TextBox 75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54" name="TextBox 75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55" name="TextBox 75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56" name="TextBox 75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57" name="TextBox 75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58" name="TextBox 75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59" name="TextBox 7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60" name="TextBox 7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61" name="TextBox 76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62" name="TextBox 76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63" name="TextBox 76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64" name="TextBox 76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65" name="TextBox 76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66" name="TextBox 76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67" name="TextBox 76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68" name="TextBox 76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69" name="TextBox 76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70" name="TextBox 76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71" name="TextBox 77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72" name="TextBox 77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73" name="TextBox 77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74" name="TextBox 77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75" name="TextBox 77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76" name="TextBox 77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77" name="TextBox 77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78" name="TextBox 77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79" name="TextBox 77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80" name="TextBox 77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81" name="TextBox 78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82" name="TextBox 78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83" name="TextBox 78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84" name="TextBox 78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>
      <xdr:nvSpPr>
        <xdr:cNvPr id="785" name="TextBox 78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86" name="TextBox 78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87" name="TextBox 78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88" name="TextBox 78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89" name="TextBox 78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90" name="TextBox 78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91" name="TextBox 79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92" name="TextBox 7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93" name="TextBox 7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94" name="TextBox 7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95" name="TextBox 7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96" name="TextBox 7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>
      <xdr:nvSpPr>
        <xdr:cNvPr id="797" name="TextBox 7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203"/>
  <sheetViews>
    <sheetView topLeftCell="A10" workbookViewId="0">
      <selection activeCell="E9" sqref="E9"/>
    </sheetView>
  </sheetViews>
  <sheetFormatPr defaultColWidth="9.13888888888889" defaultRowHeight="13.8"/>
  <cols>
    <col min="1" max="1" width="4.42592592592593" style="4" customWidth="1"/>
    <col min="2" max="2" width="2.71296296296296" style="4" customWidth="1"/>
    <col min="3" max="3" width="48.5740740740741" style="6" customWidth="1"/>
    <col min="4" max="6" width="7.85185185185185" style="4" customWidth="1"/>
    <col min="7" max="24" width="7.13888888888889" style="4" customWidth="1"/>
    <col min="25" max="16384" width="9.13888888888889" style="6"/>
  </cols>
  <sheetData>
    <row r="2" ht="15" spans="1:2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ht="15" spans="1:24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ht="15" spans="1:24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6" s="2" customFormat="1" ht="31.5" customHeight="1" spans="1:24">
      <c r="A6" s="283" t="s">
        <v>3</v>
      </c>
      <c r="B6" s="12" t="s">
        <v>4</v>
      </c>
      <c r="C6" s="13"/>
      <c r="D6" s="283" t="s">
        <v>5</v>
      </c>
      <c r="E6" s="283" t="s">
        <v>6</v>
      </c>
      <c r="F6" s="283" t="s">
        <v>7</v>
      </c>
      <c r="G6" s="42" t="s">
        <v>8</v>
      </c>
      <c r="H6" s="42"/>
      <c r="I6" s="42"/>
      <c r="J6" s="42"/>
      <c r="K6" s="42"/>
      <c r="L6" s="42"/>
      <c r="M6" s="42" t="s">
        <v>9</v>
      </c>
      <c r="N6" s="42"/>
      <c r="O6" s="42"/>
      <c r="P6" s="42"/>
      <c r="Q6" s="42"/>
      <c r="R6" s="42"/>
      <c r="S6" s="42" t="s">
        <v>10</v>
      </c>
      <c r="T6" s="42"/>
      <c r="U6" s="42"/>
      <c r="V6" s="42"/>
      <c r="W6" s="42"/>
      <c r="X6" s="42"/>
    </row>
    <row r="7" s="2" customFormat="1" ht="15.75" customHeight="1" spans="1:24">
      <c r="A7" s="284"/>
      <c r="B7" s="16"/>
      <c r="C7" s="17"/>
      <c r="D7" s="284"/>
      <c r="E7" s="284"/>
      <c r="F7" s="284"/>
      <c r="G7" s="42">
        <v>1</v>
      </c>
      <c r="H7" s="42">
        <v>2</v>
      </c>
      <c r="I7" s="42">
        <v>3</v>
      </c>
      <c r="J7" s="42">
        <v>4</v>
      </c>
      <c r="K7" s="42">
        <v>5</v>
      </c>
      <c r="L7" s="11">
        <v>6</v>
      </c>
      <c r="M7" s="42">
        <v>1</v>
      </c>
      <c r="N7" s="42">
        <v>2</v>
      </c>
      <c r="O7" s="42">
        <v>3</v>
      </c>
      <c r="P7" s="42">
        <v>4</v>
      </c>
      <c r="Q7" s="42">
        <v>5</v>
      </c>
      <c r="R7" s="11">
        <v>6</v>
      </c>
      <c r="S7" s="42">
        <v>1</v>
      </c>
      <c r="T7" s="42">
        <v>2</v>
      </c>
      <c r="U7" s="42">
        <v>3</v>
      </c>
      <c r="V7" s="42">
        <v>4</v>
      </c>
      <c r="W7" s="42">
        <v>5</v>
      </c>
      <c r="X7" s="11">
        <v>6</v>
      </c>
    </row>
    <row r="8" s="3" customFormat="1" ht="15.75" customHeight="1" spans="1:24">
      <c r="A8" s="84" t="s">
        <v>11</v>
      </c>
      <c r="B8" s="285" t="s">
        <v>12</v>
      </c>
      <c r="C8" s="286"/>
      <c r="D8" s="287">
        <v>0</v>
      </c>
      <c r="E8" s="287">
        <v>0</v>
      </c>
      <c r="F8" s="287">
        <v>0</v>
      </c>
      <c r="G8" s="287">
        <v>10</v>
      </c>
      <c r="H8" s="287">
        <v>32</v>
      </c>
      <c r="I8" s="287">
        <v>48</v>
      </c>
      <c r="J8" s="287">
        <v>0</v>
      </c>
      <c r="K8" s="287">
        <v>0</v>
      </c>
      <c r="L8" s="287">
        <v>0</v>
      </c>
      <c r="M8" s="287">
        <v>10</v>
      </c>
      <c r="N8" s="287">
        <v>32</v>
      </c>
      <c r="O8" s="287">
        <v>48</v>
      </c>
      <c r="P8" s="287">
        <v>0</v>
      </c>
      <c r="Q8" s="287">
        <v>0</v>
      </c>
      <c r="R8" s="287">
        <v>0</v>
      </c>
      <c r="S8" s="303">
        <f>M8/G8*100</f>
        <v>100</v>
      </c>
      <c r="T8" s="303">
        <f>N8/H8*100</f>
        <v>100</v>
      </c>
      <c r="U8" s="303">
        <f>O8/I8*100</f>
        <v>100</v>
      </c>
      <c r="V8" s="303">
        <v>0</v>
      </c>
      <c r="W8" s="303">
        <v>0</v>
      </c>
      <c r="X8" s="303">
        <v>0</v>
      </c>
    </row>
    <row r="9" s="3" customFormat="1" ht="28.5" customHeight="1" spans="1:24">
      <c r="A9" s="87"/>
      <c r="B9" s="76" t="s">
        <v>11</v>
      </c>
      <c r="C9" s="288" t="s">
        <v>13</v>
      </c>
      <c r="D9" s="106">
        <v>0</v>
      </c>
      <c r="E9" s="106">
        <v>0</v>
      </c>
      <c r="F9" s="106">
        <v>0</v>
      </c>
      <c r="G9" s="106">
        <v>0</v>
      </c>
      <c r="H9" s="106">
        <v>1</v>
      </c>
      <c r="I9" s="106">
        <v>1</v>
      </c>
      <c r="J9" s="106">
        <v>0</v>
      </c>
      <c r="K9" s="106">
        <v>0</v>
      </c>
      <c r="L9" s="106">
        <v>0</v>
      </c>
      <c r="M9" s="106">
        <v>0</v>
      </c>
      <c r="N9" s="106">
        <v>1</v>
      </c>
      <c r="O9" s="106">
        <v>1</v>
      </c>
      <c r="P9" s="106">
        <v>0</v>
      </c>
      <c r="Q9" s="106">
        <v>0</v>
      </c>
      <c r="R9" s="106">
        <v>0</v>
      </c>
      <c r="S9" s="304">
        <v>0</v>
      </c>
      <c r="T9" s="304">
        <f t="shared" ref="T9:T54" si="0">N9/H9*100</f>
        <v>100</v>
      </c>
      <c r="U9" s="304">
        <f t="shared" ref="U9:U54" si="1">O9/I9*100</f>
        <v>100</v>
      </c>
      <c r="V9" s="304">
        <v>0</v>
      </c>
      <c r="W9" s="304">
        <v>0</v>
      </c>
      <c r="X9" s="304">
        <v>0</v>
      </c>
    </row>
    <row r="10" s="3" customFormat="1" ht="28.5" customHeight="1" spans="1:24">
      <c r="A10" s="87"/>
      <c r="B10" s="76" t="s">
        <v>14</v>
      </c>
      <c r="C10" s="288" t="s">
        <v>15</v>
      </c>
      <c r="D10" s="106">
        <v>0</v>
      </c>
      <c r="E10" s="106">
        <v>0</v>
      </c>
      <c r="F10" s="106">
        <v>0</v>
      </c>
      <c r="G10" s="106">
        <v>0</v>
      </c>
      <c r="H10" s="106">
        <v>1</v>
      </c>
      <c r="I10" s="106">
        <v>1</v>
      </c>
      <c r="J10" s="106">
        <v>0</v>
      </c>
      <c r="K10" s="106">
        <v>0</v>
      </c>
      <c r="L10" s="106">
        <v>0</v>
      </c>
      <c r="M10" s="106">
        <v>0</v>
      </c>
      <c r="N10" s="106">
        <v>1</v>
      </c>
      <c r="O10" s="106">
        <v>1</v>
      </c>
      <c r="P10" s="106">
        <v>0</v>
      </c>
      <c r="Q10" s="106">
        <v>0</v>
      </c>
      <c r="R10" s="106">
        <v>0</v>
      </c>
      <c r="S10" s="304">
        <v>0</v>
      </c>
      <c r="T10" s="304">
        <f t="shared" si="0"/>
        <v>100</v>
      </c>
      <c r="U10" s="304">
        <f t="shared" si="1"/>
        <v>100</v>
      </c>
      <c r="V10" s="304">
        <v>0</v>
      </c>
      <c r="W10" s="304">
        <v>0</v>
      </c>
      <c r="X10" s="304">
        <v>0</v>
      </c>
    </row>
    <row r="11" s="3" customFormat="1" ht="27.75" customHeight="1" spans="1:24">
      <c r="A11" s="87"/>
      <c r="B11" s="72" t="s">
        <v>16</v>
      </c>
      <c r="C11" s="289" t="s">
        <v>17</v>
      </c>
      <c r="D11" s="75">
        <v>0</v>
      </c>
      <c r="E11" s="75">
        <v>0</v>
      </c>
      <c r="F11" s="75">
        <v>0</v>
      </c>
      <c r="G11" s="75">
        <v>0</v>
      </c>
      <c r="H11" s="75">
        <v>1</v>
      </c>
      <c r="I11" s="75">
        <v>1</v>
      </c>
      <c r="J11" s="75">
        <v>0</v>
      </c>
      <c r="K11" s="75">
        <v>0</v>
      </c>
      <c r="L11" s="75">
        <v>0</v>
      </c>
      <c r="M11" s="75">
        <v>0</v>
      </c>
      <c r="N11" s="75">
        <v>1</v>
      </c>
      <c r="O11" s="75">
        <v>1</v>
      </c>
      <c r="P11" s="75">
        <v>0</v>
      </c>
      <c r="Q11" s="75">
        <v>0</v>
      </c>
      <c r="R11" s="75">
        <v>0</v>
      </c>
      <c r="S11" s="275">
        <v>0</v>
      </c>
      <c r="T11" s="275">
        <f t="shared" si="0"/>
        <v>100</v>
      </c>
      <c r="U11" s="275">
        <f t="shared" si="1"/>
        <v>100</v>
      </c>
      <c r="V11" s="275">
        <v>0</v>
      </c>
      <c r="W11" s="275">
        <v>0</v>
      </c>
      <c r="X11" s="275">
        <v>0</v>
      </c>
    </row>
    <row r="12" s="3" customFormat="1" ht="27.75" customHeight="1" spans="1:24">
      <c r="A12" s="87"/>
      <c r="B12" s="72" t="s">
        <v>18</v>
      </c>
      <c r="C12" s="74" t="s">
        <v>19</v>
      </c>
      <c r="D12" s="75">
        <v>0</v>
      </c>
      <c r="E12" s="75">
        <v>0</v>
      </c>
      <c r="F12" s="75">
        <v>0</v>
      </c>
      <c r="G12" s="75">
        <v>0</v>
      </c>
      <c r="H12" s="75">
        <v>1</v>
      </c>
      <c r="I12" s="75">
        <v>1</v>
      </c>
      <c r="J12" s="75">
        <v>0</v>
      </c>
      <c r="K12" s="75">
        <v>0</v>
      </c>
      <c r="L12" s="75">
        <v>0</v>
      </c>
      <c r="M12" s="75">
        <v>0</v>
      </c>
      <c r="N12" s="75">
        <v>1</v>
      </c>
      <c r="O12" s="75">
        <v>1</v>
      </c>
      <c r="P12" s="75">
        <v>0</v>
      </c>
      <c r="Q12" s="75">
        <v>0</v>
      </c>
      <c r="R12" s="75">
        <v>0</v>
      </c>
      <c r="S12" s="275">
        <v>0</v>
      </c>
      <c r="T12" s="275">
        <f t="shared" si="0"/>
        <v>100</v>
      </c>
      <c r="U12" s="275">
        <f t="shared" si="1"/>
        <v>100</v>
      </c>
      <c r="V12" s="275">
        <v>0</v>
      </c>
      <c r="W12" s="275">
        <v>0</v>
      </c>
      <c r="X12" s="275">
        <v>0</v>
      </c>
    </row>
    <row r="13" s="3" customFormat="1" ht="15.75" customHeight="1" spans="1:24">
      <c r="A13" s="87"/>
      <c r="B13" s="78" t="s">
        <v>20</v>
      </c>
      <c r="C13" s="74" t="s">
        <v>21</v>
      </c>
      <c r="D13" s="75">
        <v>0</v>
      </c>
      <c r="E13" s="75">
        <v>0</v>
      </c>
      <c r="F13" s="75">
        <v>0</v>
      </c>
      <c r="G13" s="75">
        <v>3</v>
      </c>
      <c r="H13" s="75">
        <v>3</v>
      </c>
      <c r="I13" s="75">
        <v>3</v>
      </c>
      <c r="J13" s="75">
        <v>0</v>
      </c>
      <c r="K13" s="75">
        <v>0</v>
      </c>
      <c r="L13" s="75">
        <v>0</v>
      </c>
      <c r="M13" s="75">
        <v>3</v>
      </c>
      <c r="N13" s="75">
        <v>3</v>
      </c>
      <c r="O13" s="75">
        <v>3</v>
      </c>
      <c r="P13" s="75">
        <v>0</v>
      </c>
      <c r="Q13" s="75">
        <v>0</v>
      </c>
      <c r="R13" s="75">
        <v>0</v>
      </c>
      <c r="S13" s="275">
        <f t="shared" ref="S13:S54" si="2">M13/G13*100</f>
        <v>100</v>
      </c>
      <c r="T13" s="275">
        <f t="shared" si="0"/>
        <v>100</v>
      </c>
      <c r="U13" s="275">
        <f t="shared" si="1"/>
        <v>100</v>
      </c>
      <c r="V13" s="275">
        <v>0</v>
      </c>
      <c r="W13" s="275">
        <v>0</v>
      </c>
      <c r="X13" s="275">
        <v>0</v>
      </c>
    </row>
    <row r="14" s="3" customFormat="1" ht="28.5" customHeight="1" spans="1:24">
      <c r="A14" s="87"/>
      <c r="B14" s="72" t="s">
        <v>22</v>
      </c>
      <c r="C14" s="74" t="s">
        <v>23</v>
      </c>
      <c r="D14" s="75">
        <v>0</v>
      </c>
      <c r="E14" s="75">
        <v>0</v>
      </c>
      <c r="F14" s="75">
        <v>0</v>
      </c>
      <c r="G14" s="75">
        <v>1</v>
      </c>
      <c r="H14" s="75">
        <v>1</v>
      </c>
      <c r="I14" s="75">
        <v>1</v>
      </c>
      <c r="J14" s="75">
        <v>0</v>
      </c>
      <c r="K14" s="75">
        <v>0</v>
      </c>
      <c r="L14" s="75">
        <v>0</v>
      </c>
      <c r="M14" s="75">
        <v>1</v>
      </c>
      <c r="N14" s="75">
        <v>1</v>
      </c>
      <c r="O14" s="75">
        <v>1</v>
      </c>
      <c r="P14" s="75">
        <v>0</v>
      </c>
      <c r="Q14" s="75">
        <v>0</v>
      </c>
      <c r="R14" s="75">
        <v>0</v>
      </c>
      <c r="S14" s="275">
        <f t="shared" si="2"/>
        <v>100</v>
      </c>
      <c r="T14" s="275">
        <f t="shared" si="0"/>
        <v>100</v>
      </c>
      <c r="U14" s="275">
        <f t="shared" si="1"/>
        <v>100</v>
      </c>
      <c r="V14" s="275">
        <v>0</v>
      </c>
      <c r="W14" s="275">
        <v>0</v>
      </c>
      <c r="X14" s="275">
        <v>0</v>
      </c>
    </row>
    <row r="15" s="3" customFormat="1" ht="28.5" customHeight="1" spans="1:24">
      <c r="A15" s="87"/>
      <c r="B15" s="72" t="s">
        <v>24</v>
      </c>
      <c r="C15" s="74" t="s">
        <v>25</v>
      </c>
      <c r="D15" s="75">
        <v>0</v>
      </c>
      <c r="E15" s="75">
        <v>0</v>
      </c>
      <c r="F15" s="75">
        <v>0</v>
      </c>
      <c r="G15" s="75">
        <v>20</v>
      </c>
      <c r="H15" s="75">
        <v>20</v>
      </c>
      <c r="I15" s="75">
        <v>20</v>
      </c>
      <c r="J15" s="75">
        <v>0</v>
      </c>
      <c r="K15" s="75">
        <v>0</v>
      </c>
      <c r="L15" s="75">
        <v>0</v>
      </c>
      <c r="M15" s="75">
        <v>20</v>
      </c>
      <c r="N15" s="75">
        <v>20</v>
      </c>
      <c r="O15" s="75">
        <v>20</v>
      </c>
      <c r="P15" s="75">
        <v>0</v>
      </c>
      <c r="Q15" s="75">
        <v>0</v>
      </c>
      <c r="R15" s="75">
        <v>0</v>
      </c>
      <c r="S15" s="275">
        <f t="shared" si="2"/>
        <v>100</v>
      </c>
      <c r="T15" s="275">
        <f t="shared" si="0"/>
        <v>100</v>
      </c>
      <c r="U15" s="275">
        <f t="shared" si="1"/>
        <v>100</v>
      </c>
      <c r="V15" s="275">
        <v>0</v>
      </c>
      <c r="W15" s="275">
        <v>0</v>
      </c>
      <c r="X15" s="275">
        <v>0</v>
      </c>
    </row>
    <row r="16" s="3" customFormat="1" ht="29.25" customHeight="1" spans="1:24">
      <c r="A16" s="87"/>
      <c r="B16" s="72" t="s">
        <v>26</v>
      </c>
      <c r="C16" s="74" t="s">
        <v>27</v>
      </c>
      <c r="D16" s="75">
        <v>0</v>
      </c>
      <c r="E16" s="75">
        <v>0</v>
      </c>
      <c r="F16" s="75">
        <v>0</v>
      </c>
      <c r="G16" s="75" t="s">
        <v>28</v>
      </c>
      <c r="H16" s="75">
        <v>1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75">
        <v>0</v>
      </c>
      <c r="S16" s="275">
        <v>0</v>
      </c>
      <c r="T16" s="275">
        <f t="shared" si="0"/>
        <v>0</v>
      </c>
      <c r="U16" s="275">
        <v>0</v>
      </c>
      <c r="V16" s="275">
        <v>0</v>
      </c>
      <c r="W16" s="275">
        <v>0</v>
      </c>
      <c r="X16" s="275">
        <v>0</v>
      </c>
    </row>
    <row r="17" s="3" customFormat="1" ht="15.75" customHeight="1" spans="1:24">
      <c r="A17" s="33"/>
      <c r="B17" s="76" t="s">
        <v>29</v>
      </c>
      <c r="C17" s="288" t="s">
        <v>30</v>
      </c>
      <c r="D17" s="106">
        <v>0</v>
      </c>
      <c r="E17" s="106">
        <v>0</v>
      </c>
      <c r="F17" s="106">
        <v>0</v>
      </c>
      <c r="G17" s="106">
        <v>3</v>
      </c>
      <c r="H17" s="106">
        <v>3</v>
      </c>
      <c r="I17" s="106">
        <v>3</v>
      </c>
      <c r="J17" s="106">
        <v>0</v>
      </c>
      <c r="K17" s="106">
        <v>0</v>
      </c>
      <c r="L17" s="106">
        <v>0</v>
      </c>
      <c r="M17" s="106">
        <v>3</v>
      </c>
      <c r="N17" s="106">
        <v>3</v>
      </c>
      <c r="O17" s="106">
        <v>3</v>
      </c>
      <c r="P17" s="106">
        <v>0</v>
      </c>
      <c r="Q17" s="106">
        <v>0</v>
      </c>
      <c r="R17" s="106">
        <v>0</v>
      </c>
      <c r="S17" s="304">
        <f t="shared" si="2"/>
        <v>100</v>
      </c>
      <c r="T17" s="304">
        <f t="shared" si="0"/>
        <v>100</v>
      </c>
      <c r="U17" s="304">
        <f t="shared" si="1"/>
        <v>100</v>
      </c>
      <c r="V17" s="304">
        <v>0</v>
      </c>
      <c r="W17" s="304">
        <v>0</v>
      </c>
      <c r="X17" s="304">
        <v>0</v>
      </c>
    </row>
    <row r="18" s="3" customFormat="1" ht="15.75" customHeight="1" spans="1:24">
      <c r="A18" s="29"/>
      <c r="B18" s="290"/>
      <c r="C18" s="291"/>
      <c r="D18" s="287"/>
      <c r="E18" s="287"/>
      <c r="F18" s="287"/>
      <c r="G18" s="287">
        <v>1</v>
      </c>
      <c r="H18" s="287">
        <v>5</v>
      </c>
      <c r="I18" s="287">
        <v>8</v>
      </c>
      <c r="J18" s="287"/>
      <c r="K18" s="287"/>
      <c r="L18" s="287"/>
      <c r="M18" s="287">
        <v>1</v>
      </c>
      <c r="N18" s="287">
        <v>5</v>
      </c>
      <c r="O18" s="287">
        <v>8</v>
      </c>
      <c r="P18" s="287"/>
      <c r="Q18" s="287"/>
      <c r="R18" s="287"/>
      <c r="S18" s="303">
        <f t="shared" si="2"/>
        <v>100</v>
      </c>
      <c r="T18" s="303">
        <f t="shared" si="0"/>
        <v>100</v>
      </c>
      <c r="U18" s="303">
        <f t="shared" si="1"/>
        <v>100</v>
      </c>
      <c r="V18" s="303"/>
      <c r="W18" s="303"/>
      <c r="X18" s="303"/>
    </row>
    <row r="19" s="3" customFormat="1" ht="16.5" customHeight="1" spans="1:24">
      <c r="A19" s="33"/>
      <c r="B19" s="292" t="s">
        <v>31</v>
      </c>
      <c r="C19" s="288" t="s">
        <v>32</v>
      </c>
      <c r="D19" s="106">
        <v>0</v>
      </c>
      <c r="E19" s="106">
        <v>0</v>
      </c>
      <c r="F19" s="106">
        <v>0</v>
      </c>
      <c r="G19" s="106">
        <v>3</v>
      </c>
      <c r="H19" s="106">
        <v>3</v>
      </c>
      <c r="I19" s="106">
        <v>3</v>
      </c>
      <c r="J19" s="106">
        <v>0</v>
      </c>
      <c r="K19" s="106">
        <v>0</v>
      </c>
      <c r="L19" s="106">
        <v>0</v>
      </c>
      <c r="M19" s="106">
        <v>3</v>
      </c>
      <c r="N19" s="106">
        <v>3</v>
      </c>
      <c r="O19" s="106">
        <v>3</v>
      </c>
      <c r="P19" s="106">
        <v>0</v>
      </c>
      <c r="Q19" s="106">
        <v>0</v>
      </c>
      <c r="R19" s="106">
        <v>0</v>
      </c>
      <c r="S19" s="304">
        <f t="shared" si="2"/>
        <v>100</v>
      </c>
      <c r="T19" s="304">
        <f t="shared" si="0"/>
        <v>100</v>
      </c>
      <c r="U19" s="304">
        <f t="shared" si="1"/>
        <v>100</v>
      </c>
      <c r="V19" s="304">
        <v>0</v>
      </c>
      <c r="W19" s="304">
        <v>0</v>
      </c>
      <c r="X19" s="304">
        <v>0</v>
      </c>
    </row>
    <row r="20" s="3" customFormat="1" ht="15" customHeight="1" spans="1:24">
      <c r="A20" s="29"/>
      <c r="B20" s="290"/>
      <c r="C20" s="291"/>
      <c r="D20" s="287"/>
      <c r="E20" s="287"/>
      <c r="F20" s="287"/>
      <c r="G20" s="287">
        <v>1</v>
      </c>
      <c r="H20" s="287">
        <v>5</v>
      </c>
      <c r="I20" s="287">
        <v>8</v>
      </c>
      <c r="J20" s="287"/>
      <c r="K20" s="287"/>
      <c r="L20" s="287"/>
      <c r="M20" s="287">
        <v>1</v>
      </c>
      <c r="N20" s="287">
        <v>5</v>
      </c>
      <c r="O20" s="287">
        <v>8</v>
      </c>
      <c r="P20" s="287"/>
      <c r="Q20" s="287"/>
      <c r="R20" s="287"/>
      <c r="S20" s="303">
        <f t="shared" si="2"/>
        <v>100</v>
      </c>
      <c r="T20" s="303">
        <f t="shared" si="0"/>
        <v>100</v>
      </c>
      <c r="U20" s="303">
        <f t="shared" si="1"/>
        <v>100</v>
      </c>
      <c r="V20" s="303"/>
      <c r="W20" s="303"/>
      <c r="X20" s="303"/>
    </row>
    <row r="21" s="3" customFormat="1" ht="29.25" customHeight="1" spans="1:24">
      <c r="A21" s="90"/>
      <c r="B21" s="99" t="s">
        <v>33</v>
      </c>
      <c r="C21" s="102" t="s">
        <v>34</v>
      </c>
      <c r="D21" s="103">
        <v>0</v>
      </c>
      <c r="E21" s="103">
        <v>0</v>
      </c>
      <c r="F21" s="103">
        <v>0</v>
      </c>
      <c r="G21" s="103">
        <v>20</v>
      </c>
      <c r="H21" s="103">
        <v>20</v>
      </c>
      <c r="I21" s="103">
        <v>20</v>
      </c>
      <c r="J21" s="103">
        <v>0</v>
      </c>
      <c r="K21" s="103">
        <v>0</v>
      </c>
      <c r="L21" s="103">
        <v>0</v>
      </c>
      <c r="M21" s="103">
        <v>20</v>
      </c>
      <c r="N21" s="103">
        <v>20</v>
      </c>
      <c r="O21" s="103">
        <v>20</v>
      </c>
      <c r="P21" s="103">
        <v>0</v>
      </c>
      <c r="Q21" s="103">
        <v>0</v>
      </c>
      <c r="R21" s="103">
        <v>0</v>
      </c>
      <c r="S21" s="279">
        <f t="shared" si="2"/>
        <v>100</v>
      </c>
      <c r="T21" s="279">
        <f t="shared" si="0"/>
        <v>100</v>
      </c>
      <c r="U21" s="279">
        <f t="shared" si="1"/>
        <v>100</v>
      </c>
      <c r="V21" s="279">
        <v>0</v>
      </c>
      <c r="W21" s="279">
        <v>0</v>
      </c>
      <c r="X21" s="279">
        <v>0</v>
      </c>
    </row>
    <row r="22" s="3" customFormat="1" ht="16.5" customHeight="1" spans="1:24">
      <c r="A22" s="84" t="s">
        <v>14</v>
      </c>
      <c r="B22" s="293" t="s">
        <v>35</v>
      </c>
      <c r="C22" s="291"/>
      <c r="D22" s="287">
        <v>0</v>
      </c>
      <c r="E22" s="287">
        <v>0</v>
      </c>
      <c r="F22" s="287">
        <v>0</v>
      </c>
      <c r="G22" s="287">
        <v>20</v>
      </c>
      <c r="H22" s="287">
        <v>40</v>
      </c>
      <c r="I22" s="287">
        <v>60</v>
      </c>
      <c r="J22" s="287">
        <v>0</v>
      </c>
      <c r="K22" s="287">
        <v>0</v>
      </c>
      <c r="L22" s="287">
        <v>0</v>
      </c>
      <c r="M22" s="287">
        <v>20</v>
      </c>
      <c r="N22" s="287">
        <v>40</v>
      </c>
      <c r="O22" s="287">
        <v>60</v>
      </c>
      <c r="P22" s="287">
        <v>0</v>
      </c>
      <c r="Q22" s="287">
        <v>0</v>
      </c>
      <c r="R22" s="287">
        <v>0</v>
      </c>
      <c r="S22" s="303">
        <f t="shared" si="2"/>
        <v>100</v>
      </c>
      <c r="T22" s="303">
        <f t="shared" si="0"/>
        <v>100</v>
      </c>
      <c r="U22" s="303">
        <f t="shared" si="1"/>
        <v>100</v>
      </c>
      <c r="V22" s="303">
        <v>0</v>
      </c>
      <c r="W22" s="303">
        <v>0</v>
      </c>
      <c r="X22" s="303">
        <v>0</v>
      </c>
    </row>
    <row r="23" s="3" customFormat="1" ht="28.5" customHeight="1" spans="1:24">
      <c r="A23" s="87"/>
      <c r="B23" s="76" t="s">
        <v>11</v>
      </c>
      <c r="C23" s="288" t="s">
        <v>36</v>
      </c>
      <c r="D23" s="106">
        <v>0</v>
      </c>
      <c r="E23" s="106">
        <v>0</v>
      </c>
      <c r="F23" s="106">
        <v>0</v>
      </c>
      <c r="G23" s="106">
        <v>1</v>
      </c>
      <c r="H23" s="106">
        <v>1</v>
      </c>
      <c r="I23" s="106">
        <v>1</v>
      </c>
      <c r="J23" s="106">
        <v>0</v>
      </c>
      <c r="K23" s="106">
        <v>0</v>
      </c>
      <c r="L23" s="106">
        <v>0</v>
      </c>
      <c r="M23" s="106">
        <v>1</v>
      </c>
      <c r="N23" s="106">
        <v>1</v>
      </c>
      <c r="O23" s="106">
        <v>1</v>
      </c>
      <c r="P23" s="106">
        <v>0</v>
      </c>
      <c r="Q23" s="106">
        <v>0</v>
      </c>
      <c r="R23" s="106">
        <v>0</v>
      </c>
      <c r="S23" s="304">
        <f t="shared" si="2"/>
        <v>100</v>
      </c>
      <c r="T23" s="304">
        <f t="shared" si="0"/>
        <v>100</v>
      </c>
      <c r="U23" s="304">
        <f t="shared" si="1"/>
        <v>100</v>
      </c>
      <c r="V23" s="304">
        <v>0</v>
      </c>
      <c r="W23" s="304">
        <v>0</v>
      </c>
      <c r="X23" s="304">
        <v>0</v>
      </c>
    </row>
    <row r="24" s="3" customFormat="1" ht="28.5" customHeight="1" spans="1:24">
      <c r="A24" s="87"/>
      <c r="B24" s="76" t="s">
        <v>14</v>
      </c>
      <c r="C24" s="288" t="s">
        <v>37</v>
      </c>
      <c r="D24" s="106">
        <v>0</v>
      </c>
      <c r="E24" s="106">
        <v>0</v>
      </c>
      <c r="F24" s="106">
        <v>0</v>
      </c>
      <c r="G24" s="106">
        <v>1</v>
      </c>
      <c r="H24" s="106">
        <v>1</v>
      </c>
      <c r="I24" s="106">
        <v>1</v>
      </c>
      <c r="J24" s="106">
        <v>0</v>
      </c>
      <c r="K24" s="106">
        <v>0</v>
      </c>
      <c r="L24" s="106">
        <v>0</v>
      </c>
      <c r="M24" s="106">
        <v>1</v>
      </c>
      <c r="N24" s="106">
        <v>1</v>
      </c>
      <c r="O24" s="106">
        <v>1</v>
      </c>
      <c r="P24" s="106">
        <v>0</v>
      </c>
      <c r="Q24" s="106">
        <v>0</v>
      </c>
      <c r="R24" s="106">
        <v>0</v>
      </c>
      <c r="S24" s="304">
        <f t="shared" si="2"/>
        <v>100</v>
      </c>
      <c r="T24" s="304">
        <f t="shared" si="0"/>
        <v>100</v>
      </c>
      <c r="U24" s="304">
        <f t="shared" si="1"/>
        <v>100</v>
      </c>
      <c r="V24" s="304">
        <v>0</v>
      </c>
      <c r="W24" s="304">
        <v>0</v>
      </c>
      <c r="X24" s="304">
        <v>0</v>
      </c>
    </row>
    <row r="25" s="3" customFormat="1" ht="15.75" customHeight="1" spans="1:24">
      <c r="A25" s="87"/>
      <c r="B25" s="292" t="s">
        <v>16</v>
      </c>
      <c r="C25" s="288" t="s">
        <v>38</v>
      </c>
      <c r="D25" s="106">
        <v>0</v>
      </c>
      <c r="E25" s="106">
        <v>0</v>
      </c>
      <c r="F25" s="106">
        <v>0</v>
      </c>
      <c r="G25" s="106">
        <v>1</v>
      </c>
      <c r="H25" s="106">
        <v>1</v>
      </c>
      <c r="I25" s="106">
        <v>1</v>
      </c>
      <c r="J25" s="106">
        <v>0</v>
      </c>
      <c r="K25" s="106">
        <v>0</v>
      </c>
      <c r="L25" s="106">
        <v>0</v>
      </c>
      <c r="M25" s="106">
        <v>1</v>
      </c>
      <c r="N25" s="106">
        <v>1</v>
      </c>
      <c r="O25" s="106">
        <v>1</v>
      </c>
      <c r="P25" s="106">
        <v>0</v>
      </c>
      <c r="Q25" s="106">
        <v>0</v>
      </c>
      <c r="R25" s="106">
        <v>0</v>
      </c>
      <c r="S25" s="304">
        <f t="shared" si="2"/>
        <v>100</v>
      </c>
      <c r="T25" s="304">
        <f t="shared" si="0"/>
        <v>100</v>
      </c>
      <c r="U25" s="304">
        <f t="shared" si="1"/>
        <v>100</v>
      </c>
      <c r="V25" s="304">
        <v>0</v>
      </c>
      <c r="W25" s="304">
        <v>0</v>
      </c>
      <c r="X25" s="304">
        <v>0</v>
      </c>
    </row>
    <row r="26" s="3" customFormat="1" ht="28.5" customHeight="1" spans="1:24">
      <c r="A26" s="87"/>
      <c r="B26" s="72" t="s">
        <v>18</v>
      </c>
      <c r="C26" s="74" t="s">
        <v>39</v>
      </c>
      <c r="D26" s="75">
        <v>0</v>
      </c>
      <c r="E26" s="75">
        <v>0</v>
      </c>
      <c r="F26" s="75">
        <v>0</v>
      </c>
      <c r="G26" s="75">
        <v>1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1</v>
      </c>
      <c r="N26" s="75">
        <v>0</v>
      </c>
      <c r="O26" s="75">
        <v>0</v>
      </c>
      <c r="P26" s="75">
        <v>0</v>
      </c>
      <c r="Q26" s="75">
        <v>0</v>
      </c>
      <c r="R26" s="75">
        <v>0</v>
      </c>
      <c r="S26" s="275">
        <f t="shared" si="2"/>
        <v>100</v>
      </c>
      <c r="T26" s="275">
        <v>0</v>
      </c>
      <c r="U26" s="275">
        <v>0</v>
      </c>
      <c r="V26" s="275">
        <v>0</v>
      </c>
      <c r="W26" s="275">
        <v>0</v>
      </c>
      <c r="X26" s="275">
        <v>0</v>
      </c>
    </row>
    <row r="27" s="3" customFormat="1" ht="16.5" customHeight="1" spans="1:24">
      <c r="A27" s="87"/>
      <c r="B27" s="72" t="s">
        <v>20</v>
      </c>
      <c r="C27" s="74" t="s">
        <v>40</v>
      </c>
      <c r="D27" s="75">
        <v>0</v>
      </c>
      <c r="E27" s="75">
        <v>0</v>
      </c>
      <c r="F27" s="75">
        <v>0</v>
      </c>
      <c r="G27" s="75">
        <v>1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75">
        <v>1</v>
      </c>
      <c r="N27" s="75">
        <v>0</v>
      </c>
      <c r="O27" s="75">
        <v>0</v>
      </c>
      <c r="P27" s="75">
        <v>0</v>
      </c>
      <c r="Q27" s="75">
        <v>0</v>
      </c>
      <c r="R27" s="75">
        <v>0</v>
      </c>
      <c r="S27" s="275">
        <f t="shared" si="2"/>
        <v>100</v>
      </c>
      <c r="T27" s="275">
        <v>0</v>
      </c>
      <c r="U27" s="275">
        <v>0</v>
      </c>
      <c r="V27" s="275">
        <v>0</v>
      </c>
      <c r="W27" s="275">
        <v>0</v>
      </c>
      <c r="X27" s="275">
        <v>0</v>
      </c>
    </row>
    <row r="28" s="3" customFormat="1" ht="28.5" customHeight="1" spans="1:24">
      <c r="A28" s="87"/>
      <c r="B28" s="292" t="s">
        <v>22</v>
      </c>
      <c r="C28" s="294" t="s">
        <v>41</v>
      </c>
      <c r="D28" s="106">
        <v>0</v>
      </c>
      <c r="E28" s="106">
        <v>0</v>
      </c>
      <c r="F28" s="106">
        <v>0</v>
      </c>
      <c r="G28" s="106">
        <v>1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1</v>
      </c>
      <c r="N28" s="106">
        <v>0</v>
      </c>
      <c r="O28" s="106">
        <v>0</v>
      </c>
      <c r="P28" s="106">
        <v>0</v>
      </c>
      <c r="Q28" s="106">
        <v>0</v>
      </c>
      <c r="R28" s="106">
        <v>0</v>
      </c>
      <c r="S28" s="304">
        <f t="shared" si="2"/>
        <v>100</v>
      </c>
      <c r="T28" s="304">
        <v>0</v>
      </c>
      <c r="U28" s="304">
        <v>0</v>
      </c>
      <c r="V28" s="304">
        <v>0</v>
      </c>
      <c r="W28" s="304">
        <v>0</v>
      </c>
      <c r="X28" s="304">
        <v>0</v>
      </c>
    </row>
    <row r="29" s="3" customFormat="1" ht="28.5" customHeight="1" spans="1:24">
      <c r="A29" s="87"/>
      <c r="B29" s="72" t="s">
        <v>24</v>
      </c>
      <c r="C29" s="74" t="s">
        <v>42</v>
      </c>
      <c r="D29" s="75">
        <v>0</v>
      </c>
      <c r="E29" s="75">
        <v>0</v>
      </c>
      <c r="F29" s="75">
        <v>0</v>
      </c>
      <c r="G29" s="75">
        <v>1</v>
      </c>
      <c r="H29" s="75">
        <v>1</v>
      </c>
      <c r="I29" s="75">
        <v>1</v>
      </c>
      <c r="J29" s="75">
        <v>0</v>
      </c>
      <c r="K29" s="75">
        <v>0</v>
      </c>
      <c r="L29" s="75">
        <v>0</v>
      </c>
      <c r="M29" s="75">
        <v>1</v>
      </c>
      <c r="N29" s="75">
        <v>1</v>
      </c>
      <c r="O29" s="75">
        <v>1</v>
      </c>
      <c r="P29" s="75">
        <v>0</v>
      </c>
      <c r="Q29" s="75">
        <v>0</v>
      </c>
      <c r="R29" s="75">
        <v>0</v>
      </c>
      <c r="S29" s="275">
        <f t="shared" si="2"/>
        <v>100</v>
      </c>
      <c r="T29" s="275">
        <f t="shared" si="0"/>
        <v>100</v>
      </c>
      <c r="U29" s="275">
        <f t="shared" si="1"/>
        <v>100</v>
      </c>
      <c r="V29" s="275">
        <v>0</v>
      </c>
      <c r="W29" s="275">
        <v>0</v>
      </c>
      <c r="X29" s="275">
        <v>0</v>
      </c>
    </row>
    <row r="30" s="3" customFormat="1" ht="15.75" customHeight="1" spans="1:24">
      <c r="A30" s="87"/>
      <c r="B30" s="72" t="s">
        <v>26</v>
      </c>
      <c r="C30" s="74" t="s">
        <v>43</v>
      </c>
      <c r="D30" s="75">
        <v>0</v>
      </c>
      <c r="E30" s="75">
        <v>0</v>
      </c>
      <c r="F30" s="75">
        <v>0</v>
      </c>
      <c r="G30" s="75">
        <v>1</v>
      </c>
      <c r="H30" s="75">
        <v>1</v>
      </c>
      <c r="I30" s="75">
        <v>1</v>
      </c>
      <c r="J30" s="75">
        <v>0</v>
      </c>
      <c r="K30" s="75">
        <v>0</v>
      </c>
      <c r="L30" s="75">
        <v>0</v>
      </c>
      <c r="M30" s="75">
        <v>1</v>
      </c>
      <c r="N30" s="75">
        <v>1</v>
      </c>
      <c r="O30" s="75">
        <v>1</v>
      </c>
      <c r="P30" s="75">
        <v>0</v>
      </c>
      <c r="Q30" s="75">
        <v>0</v>
      </c>
      <c r="R30" s="75">
        <v>0</v>
      </c>
      <c r="S30" s="275">
        <f t="shared" si="2"/>
        <v>100</v>
      </c>
      <c r="T30" s="275">
        <f t="shared" si="0"/>
        <v>100</v>
      </c>
      <c r="U30" s="275">
        <f t="shared" si="1"/>
        <v>100</v>
      </c>
      <c r="V30" s="275">
        <v>0</v>
      </c>
      <c r="W30" s="275">
        <v>0</v>
      </c>
      <c r="X30" s="275">
        <v>0</v>
      </c>
    </row>
    <row r="31" s="3" customFormat="1" ht="28.5" customHeight="1" spans="1:24">
      <c r="A31" s="87"/>
      <c r="B31" s="76" t="s">
        <v>29</v>
      </c>
      <c r="C31" s="288" t="s">
        <v>44</v>
      </c>
      <c r="D31" s="106">
        <v>0</v>
      </c>
      <c r="E31" s="106">
        <v>0</v>
      </c>
      <c r="F31" s="106">
        <v>0</v>
      </c>
      <c r="G31" s="106">
        <v>1</v>
      </c>
      <c r="H31" s="106">
        <v>1</v>
      </c>
      <c r="I31" s="106">
        <v>1</v>
      </c>
      <c r="J31" s="106">
        <v>0</v>
      </c>
      <c r="K31" s="106">
        <v>0</v>
      </c>
      <c r="L31" s="106">
        <v>0</v>
      </c>
      <c r="M31" s="106">
        <v>1</v>
      </c>
      <c r="N31" s="106">
        <v>1</v>
      </c>
      <c r="O31" s="106">
        <v>1</v>
      </c>
      <c r="P31" s="106">
        <v>0</v>
      </c>
      <c r="Q31" s="106">
        <v>0</v>
      </c>
      <c r="R31" s="106">
        <v>0</v>
      </c>
      <c r="S31" s="304">
        <f t="shared" si="2"/>
        <v>100</v>
      </c>
      <c r="T31" s="304">
        <f t="shared" si="0"/>
        <v>100</v>
      </c>
      <c r="U31" s="304">
        <f t="shared" si="1"/>
        <v>100</v>
      </c>
      <c r="V31" s="304">
        <v>0</v>
      </c>
      <c r="W31" s="304">
        <v>0</v>
      </c>
      <c r="X31" s="304">
        <v>0</v>
      </c>
    </row>
    <row r="32" s="3" customFormat="1" ht="29.25" customHeight="1" spans="1:24">
      <c r="A32" s="87"/>
      <c r="B32" s="72" t="s">
        <v>31</v>
      </c>
      <c r="C32" s="74" t="s">
        <v>45</v>
      </c>
      <c r="D32" s="75">
        <v>0</v>
      </c>
      <c r="E32" s="75">
        <v>0</v>
      </c>
      <c r="F32" s="75">
        <v>0</v>
      </c>
      <c r="G32" s="75">
        <v>20</v>
      </c>
      <c r="H32" s="75">
        <v>20</v>
      </c>
      <c r="I32" s="75">
        <v>20</v>
      </c>
      <c r="J32" s="75">
        <v>0</v>
      </c>
      <c r="K32" s="75">
        <v>0</v>
      </c>
      <c r="L32" s="75">
        <v>0</v>
      </c>
      <c r="M32" s="75">
        <v>20</v>
      </c>
      <c r="N32" s="75">
        <v>20</v>
      </c>
      <c r="O32" s="75">
        <v>20</v>
      </c>
      <c r="P32" s="75">
        <v>0</v>
      </c>
      <c r="Q32" s="75">
        <v>0</v>
      </c>
      <c r="R32" s="75">
        <v>0</v>
      </c>
      <c r="S32" s="275">
        <f t="shared" si="2"/>
        <v>100</v>
      </c>
      <c r="T32" s="275">
        <f t="shared" si="0"/>
        <v>100</v>
      </c>
      <c r="U32" s="275">
        <f t="shared" si="1"/>
        <v>100</v>
      </c>
      <c r="V32" s="275">
        <v>0</v>
      </c>
      <c r="W32" s="275">
        <v>0</v>
      </c>
      <c r="X32" s="275">
        <v>0</v>
      </c>
    </row>
    <row r="33" s="3" customFormat="1" ht="16.5" customHeight="1" spans="1:24">
      <c r="A33" s="33"/>
      <c r="B33" s="295" t="s">
        <v>33</v>
      </c>
      <c r="C33" s="296" t="s">
        <v>46</v>
      </c>
      <c r="D33" s="287">
        <v>0</v>
      </c>
      <c r="E33" s="287">
        <v>0</v>
      </c>
      <c r="F33" s="287">
        <v>0</v>
      </c>
      <c r="G33" s="287">
        <v>3</v>
      </c>
      <c r="H33" s="287">
        <v>3</v>
      </c>
      <c r="I33" s="287">
        <v>3</v>
      </c>
      <c r="J33" s="287">
        <v>0</v>
      </c>
      <c r="K33" s="287">
        <v>0</v>
      </c>
      <c r="L33" s="287">
        <v>0</v>
      </c>
      <c r="M33" s="287">
        <v>3</v>
      </c>
      <c r="N33" s="287">
        <v>3</v>
      </c>
      <c r="O33" s="287">
        <v>3</v>
      </c>
      <c r="P33" s="287">
        <v>0</v>
      </c>
      <c r="Q33" s="287">
        <v>0</v>
      </c>
      <c r="R33" s="287">
        <v>0</v>
      </c>
      <c r="S33" s="303">
        <f t="shared" si="2"/>
        <v>100</v>
      </c>
      <c r="T33" s="303">
        <f t="shared" si="0"/>
        <v>100</v>
      </c>
      <c r="U33" s="303">
        <f t="shared" si="1"/>
        <v>100</v>
      </c>
      <c r="V33" s="303">
        <v>0</v>
      </c>
      <c r="W33" s="303">
        <v>0</v>
      </c>
      <c r="X33" s="303">
        <v>0</v>
      </c>
    </row>
    <row r="34" s="3" customFormat="1" ht="16.5" customHeight="1" spans="1:24">
      <c r="A34" s="29"/>
      <c r="B34" s="295"/>
      <c r="C34" s="297"/>
      <c r="D34" s="287"/>
      <c r="E34" s="287"/>
      <c r="F34" s="287"/>
      <c r="G34" s="287">
        <v>1</v>
      </c>
      <c r="H34" s="287">
        <v>5</v>
      </c>
      <c r="I34" s="287">
        <v>8</v>
      </c>
      <c r="J34" s="287"/>
      <c r="K34" s="287"/>
      <c r="L34" s="287"/>
      <c r="M34" s="287">
        <v>1</v>
      </c>
      <c r="N34" s="287">
        <v>5</v>
      </c>
      <c r="O34" s="287">
        <v>8</v>
      </c>
      <c r="P34" s="287"/>
      <c r="Q34" s="287"/>
      <c r="R34" s="287"/>
      <c r="S34" s="303">
        <f t="shared" si="2"/>
        <v>100</v>
      </c>
      <c r="T34" s="303">
        <f t="shared" si="0"/>
        <v>100</v>
      </c>
      <c r="U34" s="303">
        <f t="shared" si="1"/>
        <v>100</v>
      </c>
      <c r="V34" s="303"/>
      <c r="W34" s="303"/>
      <c r="X34" s="303"/>
    </row>
    <row r="35" s="3" customFormat="1" ht="29.25" customHeight="1" spans="1:24">
      <c r="A35" s="90"/>
      <c r="B35" s="99" t="s">
        <v>47</v>
      </c>
      <c r="C35" s="102" t="s">
        <v>48</v>
      </c>
      <c r="D35" s="103">
        <v>0</v>
      </c>
      <c r="E35" s="103">
        <v>0</v>
      </c>
      <c r="F35" s="103">
        <v>0</v>
      </c>
      <c r="G35" s="103">
        <v>19</v>
      </c>
      <c r="H35" s="103">
        <v>19</v>
      </c>
      <c r="I35" s="103">
        <v>19</v>
      </c>
      <c r="J35" s="103">
        <v>0</v>
      </c>
      <c r="K35" s="103">
        <v>0</v>
      </c>
      <c r="L35" s="103">
        <v>0</v>
      </c>
      <c r="M35" s="103">
        <v>19</v>
      </c>
      <c r="N35" s="103">
        <v>19</v>
      </c>
      <c r="O35" s="103">
        <v>19</v>
      </c>
      <c r="P35" s="103">
        <v>0</v>
      </c>
      <c r="Q35" s="103">
        <v>0</v>
      </c>
      <c r="R35" s="103">
        <v>0</v>
      </c>
      <c r="S35" s="279">
        <f t="shared" si="2"/>
        <v>100</v>
      </c>
      <c r="T35" s="279">
        <f t="shared" si="0"/>
        <v>100</v>
      </c>
      <c r="U35" s="279">
        <f t="shared" si="1"/>
        <v>100</v>
      </c>
      <c r="V35" s="279">
        <v>0</v>
      </c>
      <c r="W35" s="279">
        <v>0</v>
      </c>
      <c r="X35" s="279">
        <v>0</v>
      </c>
    </row>
    <row r="36" s="3" customFormat="1" ht="15.75" customHeight="1" spans="1:24">
      <c r="A36" s="84" t="s">
        <v>16</v>
      </c>
      <c r="B36" s="285" t="s">
        <v>49</v>
      </c>
      <c r="C36" s="286"/>
      <c r="D36" s="298">
        <v>0</v>
      </c>
      <c r="E36" s="298">
        <v>0</v>
      </c>
      <c r="F36" s="298">
        <v>0</v>
      </c>
      <c r="G36" s="298">
        <v>20</v>
      </c>
      <c r="H36" s="298">
        <v>32</v>
      </c>
      <c r="I36" s="298">
        <v>48</v>
      </c>
      <c r="J36" s="298">
        <v>0</v>
      </c>
      <c r="K36" s="298">
        <v>0</v>
      </c>
      <c r="L36" s="298">
        <v>0</v>
      </c>
      <c r="M36" s="298">
        <v>20</v>
      </c>
      <c r="N36" s="298">
        <v>32</v>
      </c>
      <c r="O36" s="298">
        <v>48</v>
      </c>
      <c r="P36" s="298">
        <v>0</v>
      </c>
      <c r="Q36" s="298">
        <v>0</v>
      </c>
      <c r="R36" s="298">
        <v>0</v>
      </c>
      <c r="S36" s="305">
        <f t="shared" si="2"/>
        <v>100</v>
      </c>
      <c r="T36" s="305">
        <f t="shared" si="0"/>
        <v>100</v>
      </c>
      <c r="U36" s="305">
        <f t="shared" si="1"/>
        <v>100</v>
      </c>
      <c r="V36" s="305">
        <v>0</v>
      </c>
      <c r="W36" s="305">
        <v>0</v>
      </c>
      <c r="X36" s="305">
        <v>0</v>
      </c>
    </row>
    <row r="37" s="3" customFormat="1" ht="16.5" customHeight="1" spans="1:24">
      <c r="A37" s="87"/>
      <c r="B37" s="72" t="s">
        <v>11</v>
      </c>
      <c r="C37" s="74" t="s">
        <v>50</v>
      </c>
      <c r="D37" s="75">
        <v>0</v>
      </c>
      <c r="E37" s="75">
        <v>0</v>
      </c>
      <c r="F37" s="75">
        <v>0</v>
      </c>
      <c r="G37" s="75">
        <v>0</v>
      </c>
      <c r="H37" s="75">
        <v>9</v>
      </c>
      <c r="I37" s="75">
        <v>0</v>
      </c>
      <c r="J37" s="75">
        <v>0</v>
      </c>
      <c r="K37" s="75">
        <v>0</v>
      </c>
      <c r="L37" s="75">
        <v>0</v>
      </c>
      <c r="M37" s="75">
        <v>0</v>
      </c>
      <c r="N37" s="75">
        <v>9</v>
      </c>
      <c r="O37" s="75">
        <v>0</v>
      </c>
      <c r="P37" s="75">
        <v>0</v>
      </c>
      <c r="Q37" s="75">
        <v>0</v>
      </c>
      <c r="R37" s="75">
        <v>0</v>
      </c>
      <c r="S37" s="275">
        <v>0</v>
      </c>
      <c r="T37" s="275">
        <f t="shared" si="0"/>
        <v>100</v>
      </c>
      <c r="U37" s="275">
        <v>0</v>
      </c>
      <c r="V37" s="275">
        <v>0</v>
      </c>
      <c r="W37" s="275">
        <v>0</v>
      </c>
      <c r="X37" s="275">
        <v>0</v>
      </c>
    </row>
    <row r="38" s="3" customFormat="1" ht="16.5" customHeight="1" spans="1:24">
      <c r="A38" s="87"/>
      <c r="B38" s="299" t="s">
        <v>14</v>
      </c>
      <c r="C38" s="74" t="s">
        <v>51</v>
      </c>
      <c r="D38" s="75">
        <v>0</v>
      </c>
      <c r="E38" s="75">
        <v>0</v>
      </c>
      <c r="F38" s="75">
        <v>0</v>
      </c>
      <c r="G38" s="75">
        <v>1</v>
      </c>
      <c r="H38" s="75">
        <v>1</v>
      </c>
      <c r="I38" s="75">
        <v>1</v>
      </c>
      <c r="J38" s="75">
        <v>0</v>
      </c>
      <c r="K38" s="75">
        <v>0</v>
      </c>
      <c r="L38" s="75">
        <v>0</v>
      </c>
      <c r="M38" s="75">
        <v>1</v>
      </c>
      <c r="N38" s="75">
        <v>1</v>
      </c>
      <c r="O38" s="75">
        <v>1</v>
      </c>
      <c r="P38" s="75">
        <v>0</v>
      </c>
      <c r="Q38" s="75">
        <v>0</v>
      </c>
      <c r="R38" s="75">
        <v>0</v>
      </c>
      <c r="S38" s="275">
        <f t="shared" si="2"/>
        <v>100</v>
      </c>
      <c r="T38" s="275">
        <f t="shared" si="0"/>
        <v>100</v>
      </c>
      <c r="U38" s="275">
        <f t="shared" si="1"/>
        <v>100</v>
      </c>
      <c r="V38" s="275">
        <v>0</v>
      </c>
      <c r="W38" s="275">
        <v>0</v>
      </c>
      <c r="X38" s="275">
        <v>0</v>
      </c>
    </row>
    <row r="39" s="3" customFormat="1" ht="15.75" customHeight="1" spans="1:24">
      <c r="A39" s="87"/>
      <c r="B39" s="76" t="s">
        <v>16</v>
      </c>
      <c r="C39" s="288" t="s">
        <v>52</v>
      </c>
      <c r="D39" s="106">
        <v>0</v>
      </c>
      <c r="E39" s="106">
        <v>0</v>
      </c>
      <c r="F39" s="106">
        <v>0</v>
      </c>
      <c r="G39" s="106">
        <v>70</v>
      </c>
      <c r="H39" s="106">
        <v>70</v>
      </c>
      <c r="I39" s="106">
        <v>75</v>
      </c>
      <c r="J39" s="106">
        <v>0</v>
      </c>
      <c r="K39" s="106">
        <v>0</v>
      </c>
      <c r="L39" s="106">
        <v>0</v>
      </c>
      <c r="M39" s="106">
        <v>70</v>
      </c>
      <c r="N39" s="106">
        <v>70</v>
      </c>
      <c r="O39" s="106">
        <v>75</v>
      </c>
      <c r="P39" s="106">
        <v>0</v>
      </c>
      <c r="Q39" s="106">
        <v>0</v>
      </c>
      <c r="R39" s="106">
        <v>0</v>
      </c>
      <c r="S39" s="304">
        <f t="shared" si="2"/>
        <v>100</v>
      </c>
      <c r="T39" s="304">
        <f t="shared" si="0"/>
        <v>100</v>
      </c>
      <c r="U39" s="304">
        <f t="shared" si="1"/>
        <v>100</v>
      </c>
      <c r="V39" s="304">
        <v>0</v>
      </c>
      <c r="W39" s="304">
        <v>0</v>
      </c>
      <c r="X39" s="304">
        <v>0</v>
      </c>
    </row>
    <row r="40" s="3" customFormat="1" ht="28.5" customHeight="1" spans="1:24">
      <c r="A40" s="87"/>
      <c r="B40" s="76" t="s">
        <v>18</v>
      </c>
      <c r="C40" s="288" t="s">
        <v>53</v>
      </c>
      <c r="D40" s="106">
        <v>0</v>
      </c>
      <c r="E40" s="106">
        <v>0</v>
      </c>
      <c r="F40" s="106">
        <v>0</v>
      </c>
      <c r="G40" s="106">
        <v>70</v>
      </c>
      <c r="H40" s="106">
        <v>70</v>
      </c>
      <c r="I40" s="106">
        <v>75</v>
      </c>
      <c r="J40" s="106">
        <v>0</v>
      </c>
      <c r="K40" s="106">
        <v>0</v>
      </c>
      <c r="L40" s="106">
        <v>0</v>
      </c>
      <c r="M40" s="106">
        <v>70</v>
      </c>
      <c r="N40" s="106">
        <v>70</v>
      </c>
      <c r="O40" s="106">
        <v>75</v>
      </c>
      <c r="P40" s="106">
        <v>0</v>
      </c>
      <c r="Q40" s="106">
        <v>0</v>
      </c>
      <c r="R40" s="106">
        <v>0</v>
      </c>
      <c r="S40" s="304">
        <f t="shared" si="2"/>
        <v>100</v>
      </c>
      <c r="T40" s="304">
        <f t="shared" si="0"/>
        <v>100</v>
      </c>
      <c r="U40" s="304">
        <f t="shared" si="1"/>
        <v>100</v>
      </c>
      <c r="V40" s="304">
        <v>0</v>
      </c>
      <c r="W40" s="304">
        <v>0</v>
      </c>
      <c r="X40" s="304">
        <v>0</v>
      </c>
    </row>
    <row r="41" s="3" customFormat="1" ht="28.5" customHeight="1" spans="1:24">
      <c r="A41" s="87"/>
      <c r="B41" s="76" t="s">
        <v>20</v>
      </c>
      <c r="C41" s="288" t="s">
        <v>54</v>
      </c>
      <c r="D41" s="106">
        <v>0</v>
      </c>
      <c r="E41" s="106">
        <v>0</v>
      </c>
      <c r="F41" s="106">
        <v>0</v>
      </c>
      <c r="G41" s="106">
        <v>70</v>
      </c>
      <c r="H41" s="106">
        <v>70</v>
      </c>
      <c r="I41" s="106">
        <v>75</v>
      </c>
      <c r="J41" s="106">
        <v>0</v>
      </c>
      <c r="K41" s="106">
        <v>0</v>
      </c>
      <c r="L41" s="106">
        <v>0</v>
      </c>
      <c r="M41" s="106">
        <v>70</v>
      </c>
      <c r="N41" s="106">
        <v>70</v>
      </c>
      <c r="O41" s="106">
        <v>75</v>
      </c>
      <c r="P41" s="106">
        <v>0</v>
      </c>
      <c r="Q41" s="106">
        <v>0</v>
      </c>
      <c r="R41" s="106">
        <v>0</v>
      </c>
      <c r="S41" s="304">
        <f t="shared" si="2"/>
        <v>100</v>
      </c>
      <c r="T41" s="304">
        <f t="shared" si="0"/>
        <v>100</v>
      </c>
      <c r="U41" s="304">
        <f t="shared" si="1"/>
        <v>100</v>
      </c>
      <c r="V41" s="304">
        <v>0</v>
      </c>
      <c r="W41" s="304">
        <v>0</v>
      </c>
      <c r="X41" s="304">
        <v>0</v>
      </c>
    </row>
    <row r="42" s="3" customFormat="1" ht="28.5" customHeight="1" spans="1:24">
      <c r="A42" s="87"/>
      <c r="B42" s="76" t="s">
        <v>22</v>
      </c>
      <c r="C42" s="288" t="s">
        <v>55</v>
      </c>
      <c r="D42" s="106">
        <v>0</v>
      </c>
      <c r="E42" s="106">
        <v>0</v>
      </c>
      <c r="F42" s="106">
        <v>0</v>
      </c>
      <c r="G42" s="106">
        <v>70</v>
      </c>
      <c r="H42" s="106">
        <v>70</v>
      </c>
      <c r="I42" s="106">
        <v>75</v>
      </c>
      <c r="J42" s="106">
        <v>0</v>
      </c>
      <c r="K42" s="106">
        <v>0</v>
      </c>
      <c r="L42" s="106">
        <v>0</v>
      </c>
      <c r="M42" s="106">
        <v>70</v>
      </c>
      <c r="N42" s="106">
        <v>70</v>
      </c>
      <c r="O42" s="106">
        <v>75</v>
      </c>
      <c r="P42" s="106">
        <v>0</v>
      </c>
      <c r="Q42" s="106">
        <v>0</v>
      </c>
      <c r="R42" s="106">
        <v>0</v>
      </c>
      <c r="S42" s="304">
        <f t="shared" si="2"/>
        <v>100</v>
      </c>
      <c r="T42" s="304">
        <f t="shared" si="0"/>
        <v>100</v>
      </c>
      <c r="U42" s="304">
        <f t="shared" si="1"/>
        <v>100</v>
      </c>
      <c r="V42" s="304">
        <v>0</v>
      </c>
      <c r="W42" s="304">
        <v>0</v>
      </c>
      <c r="X42" s="304">
        <v>0</v>
      </c>
    </row>
    <row r="43" s="3" customFormat="1" ht="28.5" customHeight="1" spans="1:24">
      <c r="A43" s="87"/>
      <c r="B43" s="76" t="s">
        <v>24</v>
      </c>
      <c r="C43" s="288" t="s">
        <v>56</v>
      </c>
      <c r="D43" s="106">
        <v>0</v>
      </c>
      <c r="E43" s="106">
        <v>0</v>
      </c>
      <c r="F43" s="106">
        <v>0</v>
      </c>
      <c r="G43" s="106">
        <v>70</v>
      </c>
      <c r="H43" s="106">
        <v>70</v>
      </c>
      <c r="I43" s="106">
        <v>75</v>
      </c>
      <c r="J43" s="106">
        <v>0</v>
      </c>
      <c r="K43" s="106">
        <v>0</v>
      </c>
      <c r="L43" s="106">
        <v>0</v>
      </c>
      <c r="M43" s="106">
        <v>70</v>
      </c>
      <c r="N43" s="106">
        <v>70</v>
      </c>
      <c r="O43" s="106">
        <v>75</v>
      </c>
      <c r="P43" s="106">
        <v>0</v>
      </c>
      <c r="Q43" s="106">
        <v>0</v>
      </c>
      <c r="R43" s="106">
        <v>0</v>
      </c>
      <c r="S43" s="304">
        <f t="shared" si="2"/>
        <v>100</v>
      </c>
      <c r="T43" s="304">
        <f t="shared" si="0"/>
        <v>100</v>
      </c>
      <c r="U43" s="304">
        <f t="shared" si="1"/>
        <v>100</v>
      </c>
      <c r="V43" s="304">
        <v>0</v>
      </c>
      <c r="W43" s="304">
        <v>0</v>
      </c>
      <c r="X43" s="304">
        <v>0</v>
      </c>
    </row>
    <row r="44" s="3" customFormat="1" ht="28.5" customHeight="1" spans="1:24">
      <c r="A44" s="87"/>
      <c r="B44" s="76" t="s">
        <v>26</v>
      </c>
      <c r="C44" s="288" t="s">
        <v>57</v>
      </c>
      <c r="D44" s="106">
        <v>0</v>
      </c>
      <c r="E44" s="106">
        <v>0</v>
      </c>
      <c r="F44" s="106">
        <v>0</v>
      </c>
      <c r="G44" s="106">
        <v>70</v>
      </c>
      <c r="H44" s="106">
        <v>70</v>
      </c>
      <c r="I44" s="106">
        <v>75</v>
      </c>
      <c r="J44" s="106">
        <v>0</v>
      </c>
      <c r="K44" s="106">
        <v>0</v>
      </c>
      <c r="L44" s="106">
        <v>0</v>
      </c>
      <c r="M44" s="106">
        <v>70</v>
      </c>
      <c r="N44" s="106">
        <v>70</v>
      </c>
      <c r="O44" s="106">
        <v>75</v>
      </c>
      <c r="P44" s="106">
        <v>0</v>
      </c>
      <c r="Q44" s="106">
        <v>0</v>
      </c>
      <c r="R44" s="106">
        <v>0</v>
      </c>
      <c r="S44" s="304">
        <f t="shared" si="2"/>
        <v>100</v>
      </c>
      <c r="T44" s="304">
        <f t="shared" si="0"/>
        <v>100</v>
      </c>
      <c r="U44" s="304">
        <f t="shared" si="1"/>
        <v>100</v>
      </c>
      <c r="V44" s="304">
        <v>0</v>
      </c>
      <c r="W44" s="304">
        <v>0</v>
      </c>
      <c r="X44" s="304">
        <v>0</v>
      </c>
    </row>
    <row r="45" s="3" customFormat="1" ht="29.25" customHeight="1" spans="1:24">
      <c r="A45" s="90"/>
      <c r="B45" s="99" t="s">
        <v>29</v>
      </c>
      <c r="C45" s="102" t="s">
        <v>58</v>
      </c>
      <c r="D45" s="103">
        <v>0</v>
      </c>
      <c r="E45" s="103">
        <v>0</v>
      </c>
      <c r="F45" s="103">
        <v>0</v>
      </c>
      <c r="G45" s="103">
        <v>70</v>
      </c>
      <c r="H45" s="103">
        <v>70</v>
      </c>
      <c r="I45" s="103">
        <v>75</v>
      </c>
      <c r="J45" s="103">
        <v>0</v>
      </c>
      <c r="K45" s="103">
        <v>0</v>
      </c>
      <c r="L45" s="103">
        <v>0</v>
      </c>
      <c r="M45" s="103">
        <v>70</v>
      </c>
      <c r="N45" s="103">
        <v>70</v>
      </c>
      <c r="O45" s="103">
        <v>75</v>
      </c>
      <c r="P45" s="103">
        <v>0</v>
      </c>
      <c r="Q45" s="103">
        <v>0</v>
      </c>
      <c r="R45" s="103">
        <v>0</v>
      </c>
      <c r="S45" s="279">
        <f t="shared" si="2"/>
        <v>100</v>
      </c>
      <c r="T45" s="279">
        <f t="shared" si="0"/>
        <v>100</v>
      </c>
      <c r="U45" s="279">
        <f t="shared" si="1"/>
        <v>100</v>
      </c>
      <c r="V45" s="279">
        <v>0</v>
      </c>
      <c r="W45" s="279">
        <v>0</v>
      </c>
      <c r="X45" s="279">
        <v>0</v>
      </c>
    </row>
    <row r="46" s="3" customFormat="1" ht="15.75" customHeight="1" spans="1:24">
      <c r="A46" s="84" t="s">
        <v>18</v>
      </c>
      <c r="B46" s="300" t="s">
        <v>59</v>
      </c>
      <c r="C46" s="296"/>
      <c r="D46" s="287">
        <v>0</v>
      </c>
      <c r="E46" s="287">
        <v>0</v>
      </c>
      <c r="F46" s="287">
        <v>0</v>
      </c>
      <c r="G46" s="287">
        <v>12</v>
      </c>
      <c r="H46" s="287">
        <v>24</v>
      </c>
      <c r="I46" s="287">
        <v>36</v>
      </c>
      <c r="J46" s="287">
        <v>0</v>
      </c>
      <c r="K46" s="287">
        <v>0</v>
      </c>
      <c r="L46" s="287">
        <v>0</v>
      </c>
      <c r="M46" s="287">
        <v>12</v>
      </c>
      <c r="N46" s="287">
        <v>24</v>
      </c>
      <c r="O46" s="287">
        <v>36</v>
      </c>
      <c r="P46" s="287">
        <v>0</v>
      </c>
      <c r="Q46" s="287">
        <v>0</v>
      </c>
      <c r="R46" s="287">
        <v>0</v>
      </c>
      <c r="S46" s="303">
        <f t="shared" si="2"/>
        <v>100</v>
      </c>
      <c r="T46" s="303">
        <f t="shared" si="0"/>
        <v>100</v>
      </c>
      <c r="U46" s="303">
        <f t="shared" si="1"/>
        <v>100</v>
      </c>
      <c r="V46" s="303">
        <v>0</v>
      </c>
      <c r="W46" s="303">
        <v>0</v>
      </c>
      <c r="X46" s="303">
        <v>0</v>
      </c>
    </row>
    <row r="47" s="3" customFormat="1" ht="29.25" customHeight="1" spans="1:24">
      <c r="A47" s="87"/>
      <c r="B47" s="76" t="s">
        <v>11</v>
      </c>
      <c r="C47" s="288" t="s">
        <v>60</v>
      </c>
      <c r="D47" s="106">
        <v>0</v>
      </c>
      <c r="E47" s="106">
        <v>0</v>
      </c>
      <c r="F47" s="106">
        <v>0</v>
      </c>
      <c r="G47" s="106">
        <v>1</v>
      </c>
      <c r="H47" s="106">
        <v>1</v>
      </c>
      <c r="I47" s="106">
        <v>1</v>
      </c>
      <c r="J47" s="106">
        <v>0</v>
      </c>
      <c r="K47" s="106">
        <v>0</v>
      </c>
      <c r="L47" s="106">
        <v>0</v>
      </c>
      <c r="M47" s="106">
        <v>1</v>
      </c>
      <c r="N47" s="106">
        <v>1</v>
      </c>
      <c r="O47" s="106">
        <v>1</v>
      </c>
      <c r="P47" s="106">
        <v>0</v>
      </c>
      <c r="Q47" s="106">
        <v>0</v>
      </c>
      <c r="R47" s="106">
        <v>0</v>
      </c>
      <c r="S47" s="304">
        <f t="shared" si="2"/>
        <v>100</v>
      </c>
      <c r="T47" s="304">
        <f t="shared" si="0"/>
        <v>100</v>
      </c>
      <c r="U47" s="304">
        <f t="shared" si="1"/>
        <v>100</v>
      </c>
      <c r="V47" s="304">
        <v>0</v>
      </c>
      <c r="W47" s="304">
        <v>0</v>
      </c>
      <c r="X47" s="304">
        <v>0</v>
      </c>
    </row>
    <row r="48" s="3" customFormat="1" ht="28.5" customHeight="1" spans="1:24">
      <c r="A48" s="87"/>
      <c r="B48" s="76" t="s">
        <v>14</v>
      </c>
      <c r="C48" s="288" t="s">
        <v>61</v>
      </c>
      <c r="D48" s="106">
        <v>0</v>
      </c>
      <c r="E48" s="106">
        <v>0</v>
      </c>
      <c r="F48" s="106">
        <v>0</v>
      </c>
      <c r="G48" s="106">
        <v>1</v>
      </c>
      <c r="H48" s="106">
        <v>1</v>
      </c>
      <c r="I48" s="106">
        <v>1</v>
      </c>
      <c r="J48" s="106">
        <v>0</v>
      </c>
      <c r="K48" s="106">
        <v>0</v>
      </c>
      <c r="L48" s="106">
        <v>0</v>
      </c>
      <c r="M48" s="106">
        <v>1</v>
      </c>
      <c r="N48" s="106">
        <v>1</v>
      </c>
      <c r="O48" s="106">
        <v>1</v>
      </c>
      <c r="P48" s="106">
        <v>0</v>
      </c>
      <c r="Q48" s="106">
        <v>0</v>
      </c>
      <c r="R48" s="106">
        <v>0</v>
      </c>
      <c r="S48" s="304">
        <f t="shared" si="2"/>
        <v>100</v>
      </c>
      <c r="T48" s="304">
        <f t="shared" si="0"/>
        <v>100</v>
      </c>
      <c r="U48" s="304">
        <f t="shared" si="1"/>
        <v>100</v>
      </c>
      <c r="V48" s="304">
        <v>0</v>
      </c>
      <c r="W48" s="304">
        <v>0</v>
      </c>
      <c r="X48" s="304">
        <v>0</v>
      </c>
    </row>
    <row r="49" s="3" customFormat="1" ht="28.5" customHeight="1" spans="1:24">
      <c r="A49" s="87"/>
      <c r="B49" s="76" t="s">
        <v>16</v>
      </c>
      <c r="C49" s="288" t="s">
        <v>62</v>
      </c>
      <c r="D49" s="106">
        <v>0</v>
      </c>
      <c r="E49" s="106">
        <v>0</v>
      </c>
      <c r="F49" s="106">
        <v>0</v>
      </c>
      <c r="G49" s="106">
        <v>60</v>
      </c>
      <c r="H49" s="106">
        <v>60</v>
      </c>
      <c r="I49" s="106">
        <v>60</v>
      </c>
      <c r="J49" s="106">
        <v>0</v>
      </c>
      <c r="K49" s="106">
        <v>0</v>
      </c>
      <c r="L49" s="106">
        <v>0</v>
      </c>
      <c r="M49" s="106">
        <v>60</v>
      </c>
      <c r="N49" s="106">
        <v>60</v>
      </c>
      <c r="O49" s="106">
        <v>60</v>
      </c>
      <c r="P49" s="106">
        <v>0</v>
      </c>
      <c r="Q49" s="106">
        <v>0</v>
      </c>
      <c r="R49" s="106">
        <v>0</v>
      </c>
      <c r="S49" s="304">
        <f t="shared" si="2"/>
        <v>100</v>
      </c>
      <c r="T49" s="304">
        <f t="shared" si="0"/>
        <v>100</v>
      </c>
      <c r="U49" s="304">
        <f t="shared" si="1"/>
        <v>100</v>
      </c>
      <c r="V49" s="304">
        <v>0</v>
      </c>
      <c r="W49" s="304">
        <v>0</v>
      </c>
      <c r="X49" s="304">
        <v>0</v>
      </c>
    </row>
    <row r="50" s="3" customFormat="1" ht="28.5" customHeight="1" spans="1:24">
      <c r="A50" s="87"/>
      <c r="B50" s="76" t="s">
        <v>18</v>
      </c>
      <c r="C50" s="288" t="s">
        <v>63</v>
      </c>
      <c r="D50" s="106">
        <v>0</v>
      </c>
      <c r="E50" s="106">
        <v>0</v>
      </c>
      <c r="F50" s="106">
        <v>0</v>
      </c>
      <c r="G50" s="106">
        <v>60</v>
      </c>
      <c r="H50" s="106">
        <v>60</v>
      </c>
      <c r="I50" s="106">
        <v>60</v>
      </c>
      <c r="J50" s="106">
        <v>0</v>
      </c>
      <c r="K50" s="106">
        <v>0</v>
      </c>
      <c r="L50" s="106">
        <v>0</v>
      </c>
      <c r="M50" s="106">
        <v>60</v>
      </c>
      <c r="N50" s="106">
        <v>60</v>
      </c>
      <c r="O50" s="106">
        <v>60</v>
      </c>
      <c r="P50" s="106">
        <v>0</v>
      </c>
      <c r="Q50" s="106">
        <v>0</v>
      </c>
      <c r="R50" s="106">
        <v>0</v>
      </c>
      <c r="S50" s="304">
        <f t="shared" si="2"/>
        <v>100</v>
      </c>
      <c r="T50" s="304">
        <f t="shared" si="0"/>
        <v>100</v>
      </c>
      <c r="U50" s="304">
        <f t="shared" si="1"/>
        <v>100</v>
      </c>
      <c r="V50" s="304">
        <v>0</v>
      </c>
      <c r="W50" s="304">
        <v>0</v>
      </c>
      <c r="X50" s="304">
        <v>0</v>
      </c>
    </row>
    <row r="51" s="3" customFormat="1" ht="28.5" customHeight="1" spans="1:24">
      <c r="A51" s="87"/>
      <c r="B51" s="76" t="s">
        <v>20</v>
      </c>
      <c r="C51" s="288" t="s">
        <v>64</v>
      </c>
      <c r="D51" s="106">
        <v>0</v>
      </c>
      <c r="E51" s="106">
        <v>0</v>
      </c>
      <c r="F51" s="106">
        <v>0</v>
      </c>
      <c r="G51" s="106">
        <v>60</v>
      </c>
      <c r="H51" s="106">
        <v>60</v>
      </c>
      <c r="I51" s="106">
        <v>60</v>
      </c>
      <c r="J51" s="106">
        <v>0</v>
      </c>
      <c r="K51" s="106">
        <v>0</v>
      </c>
      <c r="L51" s="106">
        <v>0</v>
      </c>
      <c r="M51" s="106">
        <v>60</v>
      </c>
      <c r="N51" s="106">
        <v>60</v>
      </c>
      <c r="O51" s="106">
        <v>60</v>
      </c>
      <c r="P51" s="106">
        <v>0</v>
      </c>
      <c r="Q51" s="106">
        <v>0</v>
      </c>
      <c r="R51" s="106">
        <v>0</v>
      </c>
      <c r="S51" s="304">
        <f t="shared" si="2"/>
        <v>100</v>
      </c>
      <c r="T51" s="304">
        <f t="shared" si="0"/>
        <v>100</v>
      </c>
      <c r="U51" s="304">
        <f t="shared" si="1"/>
        <v>100</v>
      </c>
      <c r="V51" s="304">
        <v>0</v>
      </c>
      <c r="W51" s="304">
        <v>0</v>
      </c>
      <c r="X51" s="304">
        <v>0</v>
      </c>
    </row>
    <row r="52" s="3" customFormat="1" ht="27.75" customHeight="1" spans="1:24">
      <c r="A52" s="87"/>
      <c r="B52" s="76" t="s">
        <v>22</v>
      </c>
      <c r="C52" s="288" t="s">
        <v>65</v>
      </c>
      <c r="D52" s="106">
        <v>0</v>
      </c>
      <c r="E52" s="106">
        <v>0</v>
      </c>
      <c r="F52" s="106">
        <v>0</v>
      </c>
      <c r="G52" s="106">
        <v>60</v>
      </c>
      <c r="H52" s="106">
        <v>60</v>
      </c>
      <c r="I52" s="106">
        <v>60</v>
      </c>
      <c r="J52" s="106">
        <v>0</v>
      </c>
      <c r="K52" s="106">
        <v>0</v>
      </c>
      <c r="L52" s="106">
        <v>0</v>
      </c>
      <c r="M52" s="106">
        <v>60</v>
      </c>
      <c r="N52" s="106">
        <v>60</v>
      </c>
      <c r="O52" s="106">
        <v>60</v>
      </c>
      <c r="P52" s="106">
        <v>0</v>
      </c>
      <c r="Q52" s="106">
        <v>0</v>
      </c>
      <c r="R52" s="106">
        <v>0</v>
      </c>
      <c r="S52" s="304">
        <f t="shared" si="2"/>
        <v>100</v>
      </c>
      <c r="T52" s="304">
        <f t="shared" si="0"/>
        <v>100</v>
      </c>
      <c r="U52" s="304">
        <f t="shared" si="1"/>
        <v>100</v>
      </c>
      <c r="V52" s="304">
        <v>0</v>
      </c>
      <c r="W52" s="304">
        <v>0</v>
      </c>
      <c r="X52" s="304">
        <v>0</v>
      </c>
    </row>
    <row r="53" s="3" customFormat="1" ht="27.75" customHeight="1" spans="1:24">
      <c r="A53" s="87"/>
      <c r="B53" s="76" t="s">
        <v>24</v>
      </c>
      <c r="C53" s="288" t="s">
        <v>66</v>
      </c>
      <c r="D53" s="106">
        <v>0</v>
      </c>
      <c r="E53" s="106">
        <v>0</v>
      </c>
      <c r="F53" s="106">
        <v>0</v>
      </c>
      <c r="G53" s="106">
        <v>60</v>
      </c>
      <c r="H53" s="106">
        <v>60</v>
      </c>
      <c r="I53" s="106">
        <v>60</v>
      </c>
      <c r="J53" s="106">
        <v>0</v>
      </c>
      <c r="K53" s="106">
        <v>0</v>
      </c>
      <c r="L53" s="106">
        <v>0</v>
      </c>
      <c r="M53" s="106">
        <v>60</v>
      </c>
      <c r="N53" s="106">
        <v>60</v>
      </c>
      <c r="O53" s="106">
        <v>60</v>
      </c>
      <c r="P53" s="106">
        <v>0</v>
      </c>
      <c r="Q53" s="106">
        <v>0</v>
      </c>
      <c r="R53" s="106">
        <v>0</v>
      </c>
      <c r="S53" s="304">
        <f t="shared" si="2"/>
        <v>100</v>
      </c>
      <c r="T53" s="304">
        <f t="shared" si="0"/>
        <v>100</v>
      </c>
      <c r="U53" s="304">
        <f t="shared" si="1"/>
        <v>100</v>
      </c>
      <c r="V53" s="304">
        <v>0</v>
      </c>
      <c r="W53" s="304">
        <v>0</v>
      </c>
      <c r="X53" s="304">
        <v>0</v>
      </c>
    </row>
    <row r="54" s="3" customFormat="1" ht="28.5" customHeight="1" spans="1:24">
      <c r="A54" s="90"/>
      <c r="B54" s="76" t="s">
        <v>26</v>
      </c>
      <c r="C54" s="288" t="s">
        <v>67</v>
      </c>
      <c r="D54" s="106">
        <v>0</v>
      </c>
      <c r="E54" s="106">
        <v>0</v>
      </c>
      <c r="F54" s="106">
        <v>0</v>
      </c>
      <c r="G54" s="106">
        <v>60</v>
      </c>
      <c r="H54" s="106">
        <v>60</v>
      </c>
      <c r="I54" s="106">
        <v>60</v>
      </c>
      <c r="J54" s="106">
        <v>0</v>
      </c>
      <c r="K54" s="106">
        <v>0</v>
      </c>
      <c r="L54" s="106">
        <v>0</v>
      </c>
      <c r="M54" s="106">
        <v>60</v>
      </c>
      <c r="N54" s="106">
        <v>60</v>
      </c>
      <c r="O54" s="106">
        <v>60</v>
      </c>
      <c r="P54" s="106">
        <v>0</v>
      </c>
      <c r="Q54" s="106">
        <v>0</v>
      </c>
      <c r="R54" s="106">
        <v>0</v>
      </c>
      <c r="S54" s="304">
        <f t="shared" si="2"/>
        <v>100</v>
      </c>
      <c r="T54" s="304">
        <f t="shared" si="0"/>
        <v>100</v>
      </c>
      <c r="U54" s="304">
        <f t="shared" si="1"/>
        <v>100</v>
      </c>
      <c r="V54" s="304">
        <v>0</v>
      </c>
      <c r="W54" s="304">
        <v>0</v>
      </c>
      <c r="X54" s="304">
        <v>0</v>
      </c>
    </row>
    <row r="55" s="282" customFormat="1" spans="1:24">
      <c r="A55" s="301"/>
      <c r="B55" s="302" t="s">
        <v>68</v>
      </c>
      <c r="C55" s="117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6"/>
      <c r="T55" s="306"/>
      <c r="U55" s="306"/>
      <c r="V55" s="306"/>
      <c r="W55" s="306"/>
      <c r="X55" s="306"/>
    </row>
    <row r="56" s="3" customFormat="1" ht="16.5" customHeight="1" spans="1:24">
      <c r="A56" s="25" t="s">
        <v>11</v>
      </c>
      <c r="B56" s="285" t="s">
        <v>69</v>
      </c>
      <c r="C56" s="286"/>
      <c r="D56" s="287">
        <v>0</v>
      </c>
      <c r="E56" s="287">
        <v>0</v>
      </c>
      <c r="F56" s="287">
        <v>0</v>
      </c>
      <c r="G56" s="287">
        <v>0</v>
      </c>
      <c r="H56" s="287">
        <v>0</v>
      </c>
      <c r="I56" s="287">
        <v>0</v>
      </c>
      <c r="J56" s="287">
        <v>80</v>
      </c>
      <c r="K56" s="287">
        <v>100</v>
      </c>
      <c r="L56" s="287">
        <v>100</v>
      </c>
      <c r="M56" s="287">
        <v>0</v>
      </c>
      <c r="N56" s="287">
        <v>0</v>
      </c>
      <c r="O56" s="287">
        <v>0</v>
      </c>
      <c r="P56" s="287">
        <v>80</v>
      </c>
      <c r="Q56" s="287">
        <v>100</v>
      </c>
      <c r="R56" s="287">
        <v>100</v>
      </c>
      <c r="S56" s="303">
        <v>0</v>
      </c>
      <c r="T56" s="303">
        <v>0</v>
      </c>
      <c r="U56" s="303">
        <v>0</v>
      </c>
      <c r="V56" s="303">
        <f>P56/J56*100</f>
        <v>100</v>
      </c>
      <c r="W56" s="303">
        <f>Q56/K56*100</f>
        <v>100</v>
      </c>
      <c r="X56" s="303">
        <f>R56/L56*100</f>
        <v>100</v>
      </c>
    </row>
    <row r="57" s="3" customFormat="1" ht="16.5" customHeight="1" spans="1:24">
      <c r="A57" s="21" t="s">
        <v>14</v>
      </c>
      <c r="B57" s="285" t="s">
        <v>70</v>
      </c>
      <c r="C57" s="286"/>
      <c r="D57" s="298">
        <v>0</v>
      </c>
      <c r="E57" s="298">
        <v>0</v>
      </c>
      <c r="F57" s="298">
        <v>0</v>
      </c>
      <c r="G57" s="298">
        <v>0</v>
      </c>
      <c r="H57" s="298">
        <v>0</v>
      </c>
      <c r="I57" s="298">
        <v>0</v>
      </c>
      <c r="J57" s="298">
        <v>80</v>
      </c>
      <c r="K57" s="298">
        <v>100</v>
      </c>
      <c r="L57" s="298">
        <v>100</v>
      </c>
      <c r="M57" s="298">
        <v>0</v>
      </c>
      <c r="N57" s="298">
        <v>0</v>
      </c>
      <c r="O57" s="298">
        <v>0</v>
      </c>
      <c r="P57" s="298">
        <v>80</v>
      </c>
      <c r="Q57" s="298">
        <v>100</v>
      </c>
      <c r="R57" s="298">
        <v>100</v>
      </c>
      <c r="S57" s="305">
        <v>0</v>
      </c>
      <c r="T57" s="305">
        <v>0</v>
      </c>
      <c r="U57" s="305">
        <v>0</v>
      </c>
      <c r="V57" s="305">
        <f t="shared" ref="V57:V90" si="3">P57/J57*100</f>
        <v>100</v>
      </c>
      <c r="W57" s="305">
        <f t="shared" ref="W57:W90" si="4">Q57/K57*100</f>
        <v>100</v>
      </c>
      <c r="X57" s="305">
        <f t="shared" ref="X57:X90" si="5">R57/L57*100</f>
        <v>100</v>
      </c>
    </row>
    <row r="58" s="3" customFormat="1" ht="16.5" customHeight="1" spans="1:24">
      <c r="A58" s="21" t="s">
        <v>16</v>
      </c>
      <c r="B58" s="285" t="s">
        <v>71</v>
      </c>
      <c r="C58" s="286"/>
      <c r="D58" s="298">
        <v>0</v>
      </c>
      <c r="E58" s="298">
        <v>0</v>
      </c>
      <c r="F58" s="298">
        <v>0</v>
      </c>
      <c r="G58" s="298">
        <v>0</v>
      </c>
      <c r="H58" s="298">
        <v>0</v>
      </c>
      <c r="I58" s="298">
        <v>0</v>
      </c>
      <c r="J58" s="298">
        <v>80</v>
      </c>
      <c r="K58" s="298">
        <v>100</v>
      </c>
      <c r="L58" s="298">
        <v>100</v>
      </c>
      <c r="M58" s="298">
        <v>0</v>
      </c>
      <c r="N58" s="298">
        <v>0</v>
      </c>
      <c r="O58" s="298">
        <v>0</v>
      </c>
      <c r="P58" s="298">
        <v>80</v>
      </c>
      <c r="Q58" s="298">
        <v>100</v>
      </c>
      <c r="R58" s="298">
        <v>100</v>
      </c>
      <c r="S58" s="305">
        <v>0</v>
      </c>
      <c r="T58" s="305">
        <v>0</v>
      </c>
      <c r="U58" s="305">
        <v>0</v>
      </c>
      <c r="V58" s="305">
        <f t="shared" si="3"/>
        <v>100</v>
      </c>
      <c r="W58" s="305">
        <f t="shared" si="4"/>
        <v>100</v>
      </c>
      <c r="X58" s="305">
        <f t="shared" si="5"/>
        <v>100</v>
      </c>
    </row>
    <row r="59" s="3" customFormat="1" ht="16.5" customHeight="1" spans="1:24">
      <c r="A59" s="21" t="s">
        <v>18</v>
      </c>
      <c r="B59" s="285" t="s">
        <v>72</v>
      </c>
      <c r="C59" s="286"/>
      <c r="D59" s="298">
        <v>0</v>
      </c>
      <c r="E59" s="298">
        <v>0</v>
      </c>
      <c r="F59" s="298">
        <v>0</v>
      </c>
      <c r="G59" s="298">
        <v>0</v>
      </c>
      <c r="H59" s="298">
        <v>0</v>
      </c>
      <c r="I59" s="298">
        <v>0</v>
      </c>
      <c r="J59" s="298">
        <v>80</v>
      </c>
      <c r="K59" s="298">
        <v>100</v>
      </c>
      <c r="L59" s="298">
        <v>100</v>
      </c>
      <c r="M59" s="298">
        <v>0</v>
      </c>
      <c r="N59" s="298">
        <v>0</v>
      </c>
      <c r="O59" s="298">
        <v>0</v>
      </c>
      <c r="P59" s="298">
        <v>80</v>
      </c>
      <c r="Q59" s="298">
        <v>100</v>
      </c>
      <c r="R59" s="298">
        <v>100</v>
      </c>
      <c r="S59" s="305">
        <v>0</v>
      </c>
      <c r="T59" s="305">
        <v>0</v>
      </c>
      <c r="U59" s="305">
        <v>0</v>
      </c>
      <c r="V59" s="305">
        <f t="shared" si="3"/>
        <v>100</v>
      </c>
      <c r="W59" s="305">
        <f t="shared" si="4"/>
        <v>100</v>
      </c>
      <c r="X59" s="305">
        <f t="shared" si="5"/>
        <v>100</v>
      </c>
    </row>
    <row r="60" s="3" customFormat="1" ht="16.5" customHeight="1" spans="1:24">
      <c r="A60" s="21" t="s">
        <v>20</v>
      </c>
      <c r="B60" s="285" t="s">
        <v>73</v>
      </c>
      <c r="C60" s="286"/>
      <c r="D60" s="298">
        <v>0</v>
      </c>
      <c r="E60" s="298">
        <v>0</v>
      </c>
      <c r="F60" s="298">
        <v>0</v>
      </c>
      <c r="G60" s="298">
        <v>0</v>
      </c>
      <c r="H60" s="298">
        <v>0</v>
      </c>
      <c r="I60" s="298">
        <v>0</v>
      </c>
      <c r="J60" s="298">
        <v>80</v>
      </c>
      <c r="K60" s="298">
        <v>100</v>
      </c>
      <c r="L60" s="298">
        <v>100</v>
      </c>
      <c r="M60" s="298">
        <v>0</v>
      </c>
      <c r="N60" s="298">
        <v>0</v>
      </c>
      <c r="O60" s="298">
        <v>0</v>
      </c>
      <c r="P60" s="298">
        <v>80</v>
      </c>
      <c r="Q60" s="298">
        <v>100</v>
      </c>
      <c r="R60" s="298">
        <v>100</v>
      </c>
      <c r="S60" s="305">
        <v>0</v>
      </c>
      <c r="T60" s="305">
        <v>0</v>
      </c>
      <c r="U60" s="305">
        <v>0</v>
      </c>
      <c r="V60" s="305">
        <f t="shared" si="3"/>
        <v>100</v>
      </c>
      <c r="W60" s="305">
        <f t="shared" si="4"/>
        <v>100</v>
      </c>
      <c r="X60" s="305">
        <f t="shared" si="5"/>
        <v>100</v>
      </c>
    </row>
    <row r="61" s="3" customFormat="1" ht="16.5" customHeight="1" spans="1:24">
      <c r="A61" s="84" t="s">
        <v>22</v>
      </c>
      <c r="B61" s="285" t="s">
        <v>12</v>
      </c>
      <c r="C61" s="286"/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48</v>
      </c>
      <c r="K61" s="298">
        <v>60</v>
      </c>
      <c r="L61" s="298">
        <v>51</v>
      </c>
      <c r="M61" s="298">
        <v>0</v>
      </c>
      <c r="N61" s="298">
        <v>0</v>
      </c>
      <c r="O61" s="298">
        <v>0</v>
      </c>
      <c r="P61" s="298">
        <v>48</v>
      </c>
      <c r="Q61" s="298">
        <v>50</v>
      </c>
      <c r="R61" s="298">
        <v>51</v>
      </c>
      <c r="S61" s="305">
        <v>0</v>
      </c>
      <c r="T61" s="305">
        <v>0</v>
      </c>
      <c r="U61" s="305">
        <v>0</v>
      </c>
      <c r="V61" s="305">
        <f t="shared" si="3"/>
        <v>100</v>
      </c>
      <c r="W61" s="305">
        <f t="shared" si="4"/>
        <v>83.3333333333333</v>
      </c>
      <c r="X61" s="305">
        <f t="shared" si="5"/>
        <v>100</v>
      </c>
    </row>
    <row r="62" s="3" customFormat="1" ht="29.25" customHeight="1" spans="1:24">
      <c r="A62" s="87"/>
      <c r="B62" s="76" t="s">
        <v>11</v>
      </c>
      <c r="C62" s="288" t="s">
        <v>74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1</v>
      </c>
      <c r="K62" s="106">
        <v>1</v>
      </c>
      <c r="L62" s="106">
        <v>1</v>
      </c>
      <c r="M62" s="106">
        <v>0</v>
      </c>
      <c r="N62" s="106">
        <v>0</v>
      </c>
      <c r="O62" s="106">
        <v>0</v>
      </c>
      <c r="P62" s="106">
        <v>1</v>
      </c>
      <c r="Q62" s="106">
        <v>1</v>
      </c>
      <c r="R62" s="106">
        <v>0</v>
      </c>
      <c r="S62" s="304">
        <v>0</v>
      </c>
      <c r="T62" s="304">
        <v>0</v>
      </c>
      <c r="U62" s="304">
        <v>0</v>
      </c>
      <c r="V62" s="304">
        <f t="shared" si="3"/>
        <v>100</v>
      </c>
      <c r="W62" s="304">
        <f t="shared" si="4"/>
        <v>100</v>
      </c>
      <c r="X62" s="304">
        <f t="shared" si="5"/>
        <v>0</v>
      </c>
    </row>
    <row r="63" s="3" customFormat="1" ht="29.25" customHeight="1" spans="1:24">
      <c r="A63" s="87"/>
      <c r="B63" s="76" t="s">
        <v>14</v>
      </c>
      <c r="C63" s="288" t="s">
        <v>75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  <c r="J63" s="106">
        <v>1</v>
      </c>
      <c r="K63" s="106">
        <v>1</v>
      </c>
      <c r="L63" s="75">
        <v>1</v>
      </c>
      <c r="M63" s="106">
        <v>0</v>
      </c>
      <c r="N63" s="106">
        <v>0</v>
      </c>
      <c r="O63" s="106">
        <v>0</v>
      </c>
      <c r="P63" s="106">
        <v>1</v>
      </c>
      <c r="Q63" s="75">
        <v>1</v>
      </c>
      <c r="R63" s="75">
        <v>0</v>
      </c>
      <c r="S63" s="275">
        <v>0</v>
      </c>
      <c r="T63" s="275">
        <v>0</v>
      </c>
      <c r="U63" s="275">
        <v>0</v>
      </c>
      <c r="V63" s="275">
        <f t="shared" si="3"/>
        <v>100</v>
      </c>
      <c r="W63" s="275">
        <f t="shared" si="4"/>
        <v>100</v>
      </c>
      <c r="X63" s="275">
        <f t="shared" si="5"/>
        <v>0</v>
      </c>
    </row>
    <row r="64" s="3" customFormat="1" ht="29.25" customHeight="1" spans="1:24">
      <c r="A64" s="87"/>
      <c r="B64" s="76" t="s">
        <v>16</v>
      </c>
      <c r="C64" s="294" t="s">
        <v>76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1</v>
      </c>
      <c r="K64" s="106">
        <v>1</v>
      </c>
      <c r="L64" s="75">
        <v>1</v>
      </c>
      <c r="M64" s="106">
        <v>0</v>
      </c>
      <c r="N64" s="106">
        <v>0</v>
      </c>
      <c r="O64" s="106">
        <v>0</v>
      </c>
      <c r="P64" s="106">
        <v>1</v>
      </c>
      <c r="Q64" s="75">
        <v>1</v>
      </c>
      <c r="R64" s="75">
        <v>2</v>
      </c>
      <c r="S64" s="275">
        <v>0</v>
      </c>
      <c r="T64" s="275">
        <v>0</v>
      </c>
      <c r="U64" s="275">
        <v>0</v>
      </c>
      <c r="V64" s="275">
        <f t="shared" si="3"/>
        <v>100</v>
      </c>
      <c r="W64" s="275">
        <f t="shared" si="4"/>
        <v>100</v>
      </c>
      <c r="X64" s="275">
        <f t="shared" si="5"/>
        <v>200</v>
      </c>
    </row>
    <row r="65" s="3" customFormat="1" ht="16.5" customHeight="1" spans="1:24">
      <c r="A65" s="87"/>
      <c r="B65" s="292" t="s">
        <v>18</v>
      </c>
      <c r="C65" s="288" t="s">
        <v>77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1</v>
      </c>
      <c r="K65" s="106">
        <v>1</v>
      </c>
      <c r="L65" s="75">
        <v>2</v>
      </c>
      <c r="M65" s="106">
        <v>0</v>
      </c>
      <c r="N65" s="106">
        <v>0</v>
      </c>
      <c r="O65" s="106">
        <v>0</v>
      </c>
      <c r="P65" s="106">
        <v>1</v>
      </c>
      <c r="Q65" s="75">
        <v>1</v>
      </c>
      <c r="R65" s="75">
        <v>2</v>
      </c>
      <c r="S65" s="275">
        <v>0</v>
      </c>
      <c r="T65" s="275">
        <v>0</v>
      </c>
      <c r="U65" s="275">
        <v>0</v>
      </c>
      <c r="V65" s="275">
        <f t="shared" si="3"/>
        <v>100</v>
      </c>
      <c r="W65" s="275">
        <f t="shared" si="4"/>
        <v>100</v>
      </c>
      <c r="X65" s="275">
        <f t="shared" si="5"/>
        <v>100</v>
      </c>
    </row>
    <row r="66" s="3" customFormat="1" ht="28.5" customHeight="1" spans="1:24">
      <c r="A66" s="87"/>
      <c r="B66" s="76" t="s">
        <v>20</v>
      </c>
      <c r="C66" s="288" t="s">
        <v>78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1</v>
      </c>
      <c r="K66" s="106">
        <v>1</v>
      </c>
      <c r="L66" s="75">
        <v>1</v>
      </c>
      <c r="M66" s="106">
        <v>0</v>
      </c>
      <c r="N66" s="106">
        <v>0</v>
      </c>
      <c r="O66" s="106">
        <v>0</v>
      </c>
      <c r="P66" s="106">
        <v>1</v>
      </c>
      <c r="Q66" s="75">
        <v>1</v>
      </c>
      <c r="R66" s="75">
        <v>1</v>
      </c>
      <c r="S66" s="275">
        <v>0</v>
      </c>
      <c r="T66" s="275">
        <v>0</v>
      </c>
      <c r="U66" s="275">
        <v>0</v>
      </c>
      <c r="V66" s="275">
        <f t="shared" si="3"/>
        <v>100</v>
      </c>
      <c r="W66" s="275">
        <f t="shared" si="4"/>
        <v>100</v>
      </c>
      <c r="X66" s="275">
        <f t="shared" si="5"/>
        <v>100</v>
      </c>
    </row>
    <row r="67" s="3" customFormat="1" ht="17.25" customHeight="1" spans="1:24">
      <c r="A67" s="87"/>
      <c r="B67" s="72" t="s">
        <v>22</v>
      </c>
      <c r="C67" s="74" t="s">
        <v>79</v>
      </c>
      <c r="D67" s="75">
        <v>0</v>
      </c>
      <c r="E67" s="75">
        <v>0</v>
      </c>
      <c r="F67" s="75">
        <v>0</v>
      </c>
      <c r="G67" s="75">
        <v>0</v>
      </c>
      <c r="H67" s="75">
        <v>0</v>
      </c>
      <c r="I67" s="75">
        <v>0</v>
      </c>
      <c r="J67" s="75">
        <v>120</v>
      </c>
      <c r="K67" s="75">
        <v>140</v>
      </c>
      <c r="L67" s="75">
        <v>200</v>
      </c>
      <c r="M67" s="75">
        <v>0</v>
      </c>
      <c r="N67" s="75">
        <v>0</v>
      </c>
      <c r="O67" s="75">
        <v>0</v>
      </c>
      <c r="P67" s="75">
        <v>120</v>
      </c>
      <c r="Q67" s="75">
        <v>140</v>
      </c>
      <c r="R67" s="75">
        <v>100</v>
      </c>
      <c r="S67" s="275">
        <v>0</v>
      </c>
      <c r="T67" s="275">
        <v>0</v>
      </c>
      <c r="U67" s="275">
        <v>0</v>
      </c>
      <c r="V67" s="275">
        <f t="shared" si="3"/>
        <v>100</v>
      </c>
      <c r="W67" s="275">
        <f t="shared" si="4"/>
        <v>100</v>
      </c>
      <c r="X67" s="275">
        <f t="shared" si="5"/>
        <v>50</v>
      </c>
    </row>
    <row r="68" s="3" customFormat="1" ht="29.25" customHeight="1" spans="1:24">
      <c r="A68" s="90"/>
      <c r="B68" s="307" t="s">
        <v>24</v>
      </c>
      <c r="C68" s="102" t="s">
        <v>80</v>
      </c>
      <c r="D68" s="103">
        <v>0</v>
      </c>
      <c r="E68" s="103">
        <v>0</v>
      </c>
      <c r="F68" s="103">
        <v>0</v>
      </c>
      <c r="G68" s="103">
        <v>0</v>
      </c>
      <c r="H68" s="103">
        <v>0</v>
      </c>
      <c r="I68" s="103">
        <v>0</v>
      </c>
      <c r="J68" s="103">
        <v>3</v>
      </c>
      <c r="K68" s="103">
        <v>3</v>
      </c>
      <c r="L68" s="103">
        <v>3</v>
      </c>
      <c r="M68" s="103">
        <v>0</v>
      </c>
      <c r="N68" s="103">
        <v>0</v>
      </c>
      <c r="O68" s="103">
        <v>0</v>
      </c>
      <c r="P68" s="103">
        <v>3</v>
      </c>
      <c r="Q68" s="103">
        <v>3</v>
      </c>
      <c r="R68" s="103">
        <v>3</v>
      </c>
      <c r="S68" s="279">
        <v>0</v>
      </c>
      <c r="T68" s="279">
        <v>0</v>
      </c>
      <c r="U68" s="279">
        <v>0</v>
      </c>
      <c r="V68" s="279">
        <f t="shared" si="3"/>
        <v>100</v>
      </c>
      <c r="W68" s="279">
        <f t="shared" si="4"/>
        <v>100</v>
      </c>
      <c r="X68" s="279">
        <f t="shared" si="5"/>
        <v>100</v>
      </c>
    </row>
    <row r="69" s="3" customFormat="1" ht="15.75" customHeight="1" spans="1:24">
      <c r="A69" s="84" t="s">
        <v>24</v>
      </c>
      <c r="B69" s="104" t="s">
        <v>35</v>
      </c>
      <c r="C69" s="105"/>
      <c r="D69" s="308">
        <v>0</v>
      </c>
      <c r="E69" s="308">
        <v>0</v>
      </c>
      <c r="F69" s="308">
        <v>0</v>
      </c>
      <c r="G69" s="308">
        <v>0</v>
      </c>
      <c r="H69" s="308">
        <v>0</v>
      </c>
      <c r="I69" s="308">
        <v>0</v>
      </c>
      <c r="J69" s="308">
        <v>48</v>
      </c>
      <c r="K69" s="308">
        <v>60</v>
      </c>
      <c r="L69" s="308">
        <v>51</v>
      </c>
      <c r="M69" s="308">
        <v>0</v>
      </c>
      <c r="N69" s="308">
        <v>0</v>
      </c>
      <c r="O69" s="308">
        <v>0</v>
      </c>
      <c r="P69" s="308">
        <v>48</v>
      </c>
      <c r="Q69" s="308">
        <v>50</v>
      </c>
      <c r="R69" s="308">
        <v>51</v>
      </c>
      <c r="S69" s="309">
        <v>0</v>
      </c>
      <c r="T69" s="309">
        <v>0</v>
      </c>
      <c r="U69" s="309">
        <v>0</v>
      </c>
      <c r="V69" s="309">
        <f t="shared" si="3"/>
        <v>100</v>
      </c>
      <c r="W69" s="309">
        <f t="shared" si="4"/>
        <v>83.3333333333333</v>
      </c>
      <c r="X69" s="309">
        <f t="shared" si="5"/>
        <v>100</v>
      </c>
    </row>
    <row r="70" s="3" customFormat="1" ht="15.75" customHeight="1" spans="1:24">
      <c r="A70" s="87"/>
      <c r="B70" s="299" t="s">
        <v>11</v>
      </c>
      <c r="C70" s="74" t="s">
        <v>81</v>
      </c>
      <c r="D70" s="75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11</v>
      </c>
      <c r="K70" s="75">
        <v>11</v>
      </c>
      <c r="L70" s="75">
        <v>11</v>
      </c>
      <c r="M70" s="75">
        <v>0</v>
      </c>
      <c r="N70" s="75">
        <v>0</v>
      </c>
      <c r="O70" s="75">
        <v>0</v>
      </c>
      <c r="P70" s="75">
        <v>11</v>
      </c>
      <c r="Q70" s="75">
        <v>11</v>
      </c>
      <c r="R70" s="75">
        <v>11</v>
      </c>
      <c r="S70" s="275">
        <v>0</v>
      </c>
      <c r="T70" s="275">
        <v>0</v>
      </c>
      <c r="U70" s="275">
        <v>0</v>
      </c>
      <c r="V70" s="275">
        <f t="shared" si="3"/>
        <v>100</v>
      </c>
      <c r="W70" s="275">
        <f t="shared" si="4"/>
        <v>100</v>
      </c>
      <c r="X70" s="275">
        <f t="shared" si="5"/>
        <v>100</v>
      </c>
    </row>
    <row r="71" s="3" customFormat="1" ht="15" customHeight="1" spans="1:24">
      <c r="A71" s="33"/>
      <c r="B71" s="292" t="s">
        <v>14</v>
      </c>
      <c r="C71" s="288" t="s">
        <v>82</v>
      </c>
      <c r="D71" s="106">
        <v>0</v>
      </c>
      <c r="E71" s="106">
        <v>0</v>
      </c>
      <c r="F71" s="106">
        <v>0</v>
      </c>
      <c r="G71" s="106">
        <v>0</v>
      </c>
      <c r="H71" s="106">
        <v>0</v>
      </c>
      <c r="I71" s="106">
        <v>0</v>
      </c>
      <c r="J71" s="106">
        <v>1</v>
      </c>
      <c r="K71" s="106">
        <v>1</v>
      </c>
      <c r="L71" s="106">
        <v>1</v>
      </c>
      <c r="M71" s="106">
        <v>0</v>
      </c>
      <c r="N71" s="106">
        <v>0</v>
      </c>
      <c r="O71" s="106">
        <v>0</v>
      </c>
      <c r="P71" s="106">
        <v>1</v>
      </c>
      <c r="Q71" s="106">
        <v>1</v>
      </c>
      <c r="R71" s="106">
        <v>1</v>
      </c>
      <c r="S71" s="304">
        <v>0</v>
      </c>
      <c r="T71" s="304">
        <v>0</v>
      </c>
      <c r="U71" s="304">
        <v>0</v>
      </c>
      <c r="V71" s="304">
        <f t="shared" si="3"/>
        <v>100</v>
      </c>
      <c r="W71" s="304">
        <f t="shared" si="4"/>
        <v>100</v>
      </c>
      <c r="X71" s="304">
        <f t="shared" si="5"/>
        <v>100</v>
      </c>
    </row>
    <row r="72" s="3" customFormat="1" ht="15" customHeight="1" spans="1:24">
      <c r="A72" s="29"/>
      <c r="B72" s="290"/>
      <c r="C72" s="291"/>
      <c r="D72" s="287"/>
      <c r="E72" s="287"/>
      <c r="F72" s="287"/>
      <c r="G72" s="287"/>
      <c r="H72" s="287"/>
      <c r="I72" s="287"/>
      <c r="J72" s="287">
        <v>13</v>
      </c>
      <c r="K72" s="287">
        <v>16</v>
      </c>
      <c r="L72" s="287">
        <v>19</v>
      </c>
      <c r="M72" s="287"/>
      <c r="N72" s="287"/>
      <c r="O72" s="287"/>
      <c r="P72" s="287">
        <v>13</v>
      </c>
      <c r="Q72" s="287">
        <v>16</v>
      </c>
      <c r="R72" s="287">
        <v>19</v>
      </c>
      <c r="S72" s="303"/>
      <c r="T72" s="303"/>
      <c r="U72" s="303"/>
      <c r="V72" s="303">
        <f t="shared" si="3"/>
        <v>100</v>
      </c>
      <c r="W72" s="303">
        <f t="shared" si="4"/>
        <v>100</v>
      </c>
      <c r="X72" s="303">
        <f t="shared" si="5"/>
        <v>100</v>
      </c>
    </row>
    <row r="73" s="3" customFormat="1" ht="15" customHeight="1" spans="1:24">
      <c r="A73" s="33"/>
      <c r="B73" s="292" t="s">
        <v>16</v>
      </c>
      <c r="C73" s="288" t="s">
        <v>83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1</v>
      </c>
      <c r="K73" s="106">
        <v>1</v>
      </c>
      <c r="L73" s="106">
        <v>1</v>
      </c>
      <c r="M73" s="106">
        <v>0</v>
      </c>
      <c r="N73" s="106">
        <v>0</v>
      </c>
      <c r="O73" s="106">
        <v>0</v>
      </c>
      <c r="P73" s="106">
        <v>1</v>
      </c>
      <c r="Q73" s="106">
        <v>1</v>
      </c>
      <c r="R73" s="106">
        <v>1</v>
      </c>
      <c r="S73" s="304">
        <v>0</v>
      </c>
      <c r="T73" s="304">
        <v>0</v>
      </c>
      <c r="U73" s="304">
        <v>0</v>
      </c>
      <c r="V73" s="304">
        <f t="shared" si="3"/>
        <v>100</v>
      </c>
      <c r="W73" s="304">
        <f t="shared" si="4"/>
        <v>100</v>
      </c>
      <c r="X73" s="304">
        <f t="shared" si="5"/>
        <v>100</v>
      </c>
    </row>
    <row r="74" s="3" customFormat="1" ht="15" customHeight="1" spans="1:24">
      <c r="A74" s="29"/>
      <c r="B74" s="290"/>
      <c r="C74" s="291"/>
      <c r="D74" s="287"/>
      <c r="E74" s="287"/>
      <c r="F74" s="287"/>
      <c r="G74" s="287"/>
      <c r="H74" s="287"/>
      <c r="I74" s="287"/>
      <c r="J74" s="287">
        <v>10</v>
      </c>
      <c r="K74" s="287">
        <v>12</v>
      </c>
      <c r="L74" s="108">
        <v>14</v>
      </c>
      <c r="M74" s="287"/>
      <c r="N74" s="287"/>
      <c r="O74" s="287"/>
      <c r="P74" s="287">
        <v>10</v>
      </c>
      <c r="Q74" s="287">
        <v>12</v>
      </c>
      <c r="R74" s="108">
        <v>14</v>
      </c>
      <c r="S74" s="310"/>
      <c r="T74" s="310"/>
      <c r="U74" s="310"/>
      <c r="V74" s="310">
        <f t="shared" si="3"/>
        <v>100</v>
      </c>
      <c r="W74" s="310">
        <f t="shared" si="4"/>
        <v>100</v>
      </c>
      <c r="X74" s="310">
        <f t="shared" si="5"/>
        <v>100</v>
      </c>
    </row>
    <row r="75" s="3" customFormat="1" ht="29.25" customHeight="1" spans="1:24">
      <c r="A75" s="87"/>
      <c r="B75" s="292" t="s">
        <v>18</v>
      </c>
      <c r="C75" s="74" t="s">
        <v>84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4</v>
      </c>
      <c r="K75" s="106">
        <v>4</v>
      </c>
      <c r="L75" s="75">
        <v>8</v>
      </c>
      <c r="M75" s="106">
        <v>0</v>
      </c>
      <c r="N75" s="106">
        <v>0</v>
      </c>
      <c r="O75" s="106">
        <v>0</v>
      </c>
      <c r="P75" s="106">
        <v>4</v>
      </c>
      <c r="Q75" s="106">
        <v>4</v>
      </c>
      <c r="R75" s="75">
        <v>4</v>
      </c>
      <c r="S75" s="275">
        <v>0</v>
      </c>
      <c r="T75" s="275">
        <v>0</v>
      </c>
      <c r="U75" s="275">
        <v>0</v>
      </c>
      <c r="V75" s="275">
        <f t="shared" si="3"/>
        <v>100</v>
      </c>
      <c r="W75" s="275">
        <f t="shared" si="4"/>
        <v>100</v>
      </c>
      <c r="X75" s="275">
        <f t="shared" si="5"/>
        <v>50</v>
      </c>
    </row>
    <row r="76" s="3" customFormat="1" ht="29.25" customHeight="1" spans="1:24">
      <c r="A76" s="87"/>
      <c r="B76" s="76" t="s">
        <v>20</v>
      </c>
      <c r="C76" s="288" t="s">
        <v>85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  <c r="J76" s="106">
        <v>120</v>
      </c>
      <c r="K76" s="106">
        <v>140</v>
      </c>
      <c r="L76" s="75">
        <v>150</v>
      </c>
      <c r="M76" s="106">
        <v>0</v>
      </c>
      <c r="N76" s="106">
        <v>0</v>
      </c>
      <c r="O76" s="106">
        <v>0</v>
      </c>
      <c r="P76" s="106">
        <v>120</v>
      </c>
      <c r="Q76" s="106">
        <v>140</v>
      </c>
      <c r="R76" s="75">
        <v>76</v>
      </c>
      <c r="S76" s="275">
        <v>0</v>
      </c>
      <c r="T76" s="275">
        <v>0</v>
      </c>
      <c r="U76" s="275">
        <v>0</v>
      </c>
      <c r="V76" s="275">
        <f t="shared" si="3"/>
        <v>100</v>
      </c>
      <c r="W76" s="275">
        <f t="shared" si="4"/>
        <v>100</v>
      </c>
      <c r="X76" s="275">
        <f t="shared" si="5"/>
        <v>50.6666666666667</v>
      </c>
    </row>
    <row r="77" s="3" customFormat="1" ht="16.5" customHeight="1" spans="1:24">
      <c r="A77" s="87"/>
      <c r="B77" s="292" t="s">
        <v>22</v>
      </c>
      <c r="C77" s="288" t="s">
        <v>86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40</v>
      </c>
      <c r="K77" s="106">
        <v>50</v>
      </c>
      <c r="L77" s="75">
        <v>50</v>
      </c>
      <c r="M77" s="106">
        <v>0</v>
      </c>
      <c r="N77" s="106">
        <v>0</v>
      </c>
      <c r="O77" s="106">
        <v>0</v>
      </c>
      <c r="P77" s="106">
        <v>40</v>
      </c>
      <c r="Q77" s="106">
        <v>50</v>
      </c>
      <c r="R77" s="75">
        <v>50</v>
      </c>
      <c r="S77" s="275">
        <v>0</v>
      </c>
      <c r="T77" s="275">
        <v>0</v>
      </c>
      <c r="U77" s="275">
        <v>0</v>
      </c>
      <c r="V77" s="275">
        <f t="shared" si="3"/>
        <v>100</v>
      </c>
      <c r="W77" s="275">
        <f t="shared" si="4"/>
        <v>100</v>
      </c>
      <c r="X77" s="275">
        <f t="shared" si="5"/>
        <v>100</v>
      </c>
    </row>
    <row r="78" s="3" customFormat="1" ht="16.5" customHeight="1" spans="1:24">
      <c r="A78" s="90"/>
      <c r="B78" s="307" t="s">
        <v>24</v>
      </c>
      <c r="C78" s="102" t="s">
        <v>87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80</v>
      </c>
      <c r="K78" s="103">
        <v>100</v>
      </c>
      <c r="L78" s="103">
        <v>400</v>
      </c>
      <c r="M78" s="103">
        <v>0</v>
      </c>
      <c r="N78" s="103">
        <v>0</v>
      </c>
      <c r="O78" s="103">
        <v>0</v>
      </c>
      <c r="P78" s="103">
        <v>80</v>
      </c>
      <c r="Q78" s="103">
        <v>100</v>
      </c>
      <c r="R78" s="103">
        <v>200</v>
      </c>
      <c r="S78" s="279">
        <v>0</v>
      </c>
      <c r="T78" s="279">
        <v>0</v>
      </c>
      <c r="U78" s="279">
        <v>0</v>
      </c>
      <c r="V78" s="279">
        <f t="shared" si="3"/>
        <v>100</v>
      </c>
      <c r="W78" s="279">
        <f t="shared" si="4"/>
        <v>100</v>
      </c>
      <c r="X78" s="279">
        <f t="shared" si="5"/>
        <v>50</v>
      </c>
    </row>
    <row r="79" s="3" customFormat="1" ht="15.75" customHeight="1" spans="1:24">
      <c r="A79" s="84" t="s">
        <v>26</v>
      </c>
      <c r="B79" s="300" t="s">
        <v>88</v>
      </c>
      <c r="C79" s="296"/>
      <c r="D79" s="287">
        <v>0</v>
      </c>
      <c r="E79" s="287">
        <v>0</v>
      </c>
      <c r="F79" s="287">
        <v>0</v>
      </c>
      <c r="G79" s="287">
        <v>0</v>
      </c>
      <c r="H79" s="287">
        <v>0</v>
      </c>
      <c r="I79" s="287">
        <v>0</v>
      </c>
      <c r="J79" s="287">
        <v>48</v>
      </c>
      <c r="K79" s="287">
        <v>60</v>
      </c>
      <c r="L79" s="108">
        <v>51</v>
      </c>
      <c r="M79" s="287">
        <v>0</v>
      </c>
      <c r="N79" s="287">
        <v>0</v>
      </c>
      <c r="O79" s="287">
        <v>0</v>
      </c>
      <c r="P79" s="287">
        <v>48</v>
      </c>
      <c r="Q79" s="287">
        <v>50</v>
      </c>
      <c r="R79" s="108">
        <v>51</v>
      </c>
      <c r="S79" s="303">
        <v>0</v>
      </c>
      <c r="T79" s="303">
        <v>0</v>
      </c>
      <c r="U79" s="303">
        <v>0</v>
      </c>
      <c r="V79" s="303">
        <f t="shared" si="3"/>
        <v>100</v>
      </c>
      <c r="W79" s="303">
        <f t="shared" si="4"/>
        <v>83.3333333333333</v>
      </c>
      <c r="X79" s="303">
        <f t="shared" si="5"/>
        <v>100</v>
      </c>
    </row>
    <row r="80" s="3" customFormat="1" ht="28.5" customHeight="1" spans="1:24">
      <c r="A80" s="87"/>
      <c r="B80" s="76" t="s">
        <v>11</v>
      </c>
      <c r="C80" s="288" t="s">
        <v>89</v>
      </c>
      <c r="D80" s="106">
        <v>0</v>
      </c>
      <c r="E80" s="106">
        <v>0</v>
      </c>
      <c r="F80" s="106">
        <v>0</v>
      </c>
      <c r="G80" s="106">
        <v>0</v>
      </c>
      <c r="H80" s="106">
        <v>0</v>
      </c>
      <c r="I80" s="106">
        <v>0</v>
      </c>
      <c r="J80" s="106">
        <v>1</v>
      </c>
      <c r="K80" s="106">
        <v>1</v>
      </c>
      <c r="L80" s="75">
        <v>5</v>
      </c>
      <c r="M80" s="106">
        <v>0</v>
      </c>
      <c r="N80" s="106">
        <v>0</v>
      </c>
      <c r="O80" s="106">
        <v>0</v>
      </c>
      <c r="P80" s="106">
        <v>0</v>
      </c>
      <c r="Q80" s="106">
        <v>0</v>
      </c>
      <c r="R80" s="75">
        <v>0</v>
      </c>
      <c r="S80" s="275">
        <v>0</v>
      </c>
      <c r="T80" s="275">
        <v>0</v>
      </c>
      <c r="U80" s="275">
        <v>0</v>
      </c>
      <c r="V80" s="275">
        <f t="shared" si="3"/>
        <v>0</v>
      </c>
      <c r="W80" s="275">
        <f t="shared" si="4"/>
        <v>0</v>
      </c>
      <c r="X80" s="275">
        <f t="shared" si="5"/>
        <v>0</v>
      </c>
    </row>
    <row r="81" s="3" customFormat="1" ht="28.5" customHeight="1" spans="1:24">
      <c r="A81" s="87"/>
      <c r="B81" s="292" t="s">
        <v>14</v>
      </c>
      <c r="C81" s="288" t="s">
        <v>90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2</v>
      </c>
      <c r="K81" s="106">
        <v>2</v>
      </c>
      <c r="L81" s="75">
        <v>2</v>
      </c>
      <c r="M81" s="106">
        <v>0</v>
      </c>
      <c r="N81" s="106">
        <v>0</v>
      </c>
      <c r="O81" s="106">
        <v>0</v>
      </c>
      <c r="P81" s="106">
        <v>2</v>
      </c>
      <c r="Q81" s="106">
        <v>2</v>
      </c>
      <c r="R81" s="75">
        <v>2</v>
      </c>
      <c r="S81" s="275">
        <v>0</v>
      </c>
      <c r="T81" s="275">
        <v>0</v>
      </c>
      <c r="U81" s="275">
        <v>0</v>
      </c>
      <c r="V81" s="275">
        <f t="shared" si="3"/>
        <v>100</v>
      </c>
      <c r="W81" s="275">
        <f t="shared" si="4"/>
        <v>100</v>
      </c>
      <c r="X81" s="275">
        <f t="shared" si="5"/>
        <v>100</v>
      </c>
    </row>
    <row r="82" s="3" customFormat="1" ht="28.5" customHeight="1" spans="1:24">
      <c r="A82" s="87"/>
      <c r="B82" s="292" t="s">
        <v>16</v>
      </c>
      <c r="C82" s="74" t="s">
        <v>91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5</v>
      </c>
      <c r="K82" s="106">
        <v>5</v>
      </c>
      <c r="L82" s="75">
        <v>6</v>
      </c>
      <c r="M82" s="106">
        <v>0</v>
      </c>
      <c r="N82" s="106">
        <v>0</v>
      </c>
      <c r="O82" s="106">
        <v>0</v>
      </c>
      <c r="P82" s="106">
        <v>5</v>
      </c>
      <c r="Q82" s="106">
        <v>5</v>
      </c>
      <c r="R82" s="75">
        <v>6</v>
      </c>
      <c r="S82" s="275">
        <v>0</v>
      </c>
      <c r="T82" s="275">
        <v>0</v>
      </c>
      <c r="U82" s="275">
        <v>0</v>
      </c>
      <c r="V82" s="275">
        <f t="shared" si="3"/>
        <v>100</v>
      </c>
      <c r="W82" s="275">
        <f t="shared" si="4"/>
        <v>100</v>
      </c>
      <c r="X82" s="275">
        <f t="shared" si="5"/>
        <v>100</v>
      </c>
    </row>
    <row r="83" s="3" customFormat="1" ht="28.5" customHeight="1" spans="1:24">
      <c r="A83" s="90"/>
      <c r="B83" s="292" t="s">
        <v>18</v>
      </c>
      <c r="C83" s="288" t="s">
        <v>92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3">
        <v>1</v>
      </c>
      <c r="L83" s="103">
        <v>4</v>
      </c>
      <c r="M83" s="103">
        <v>0</v>
      </c>
      <c r="N83" s="103">
        <v>0</v>
      </c>
      <c r="O83" s="103">
        <v>0</v>
      </c>
      <c r="P83" s="103">
        <v>0</v>
      </c>
      <c r="Q83" s="103">
        <v>0</v>
      </c>
      <c r="R83" s="103">
        <v>0</v>
      </c>
      <c r="S83" s="279">
        <v>0</v>
      </c>
      <c r="T83" s="279">
        <v>0</v>
      </c>
      <c r="U83" s="279">
        <v>0</v>
      </c>
      <c r="V83" s="279">
        <v>0</v>
      </c>
      <c r="W83" s="279">
        <f t="shared" si="4"/>
        <v>0</v>
      </c>
      <c r="X83" s="279">
        <f t="shared" si="5"/>
        <v>0</v>
      </c>
    </row>
    <row r="84" s="3" customFormat="1" ht="15.75" customHeight="1" spans="1:24">
      <c r="A84" s="84" t="s">
        <v>29</v>
      </c>
      <c r="B84" s="104" t="s">
        <v>93</v>
      </c>
      <c r="C84" s="105"/>
      <c r="D84" s="298">
        <v>0</v>
      </c>
      <c r="E84" s="298">
        <v>0</v>
      </c>
      <c r="F84" s="298">
        <v>0</v>
      </c>
      <c r="G84" s="298">
        <v>0</v>
      </c>
      <c r="H84" s="298">
        <v>0</v>
      </c>
      <c r="I84" s="298">
        <v>0</v>
      </c>
      <c r="J84" s="298">
        <v>64</v>
      </c>
      <c r="K84" s="287">
        <v>80</v>
      </c>
      <c r="L84" s="108">
        <v>71</v>
      </c>
      <c r="M84" s="287">
        <v>0</v>
      </c>
      <c r="N84" s="287">
        <v>0</v>
      </c>
      <c r="O84" s="287">
        <v>0</v>
      </c>
      <c r="P84" s="287">
        <v>64</v>
      </c>
      <c r="Q84" s="287">
        <v>70</v>
      </c>
      <c r="R84" s="108">
        <v>71</v>
      </c>
      <c r="S84" s="303">
        <v>0</v>
      </c>
      <c r="T84" s="303">
        <v>0</v>
      </c>
      <c r="U84" s="303">
        <v>0</v>
      </c>
      <c r="V84" s="303">
        <f t="shared" si="3"/>
        <v>100</v>
      </c>
      <c r="W84" s="303">
        <f t="shared" si="4"/>
        <v>87.5</v>
      </c>
      <c r="X84" s="303">
        <f t="shared" si="5"/>
        <v>100</v>
      </c>
    </row>
    <row r="85" s="3" customFormat="1" ht="29.25" customHeight="1" spans="1:24">
      <c r="A85" s="87"/>
      <c r="B85" s="292" t="s">
        <v>11</v>
      </c>
      <c r="C85" s="74" t="s">
        <v>94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  <c r="J85" s="106">
        <v>64</v>
      </c>
      <c r="K85" s="106">
        <v>80</v>
      </c>
      <c r="L85" s="75">
        <v>71</v>
      </c>
      <c r="M85" s="106">
        <v>0</v>
      </c>
      <c r="N85" s="106">
        <v>0</v>
      </c>
      <c r="O85" s="106">
        <v>0</v>
      </c>
      <c r="P85" s="106">
        <v>64</v>
      </c>
      <c r="Q85" s="106">
        <v>70</v>
      </c>
      <c r="R85" s="75">
        <v>71</v>
      </c>
      <c r="S85" s="304">
        <v>0</v>
      </c>
      <c r="T85" s="304">
        <v>0</v>
      </c>
      <c r="U85" s="304">
        <v>0</v>
      </c>
      <c r="V85" s="304">
        <f t="shared" si="3"/>
        <v>100</v>
      </c>
      <c r="W85" s="304">
        <f t="shared" si="4"/>
        <v>87.5</v>
      </c>
      <c r="X85" s="304">
        <f t="shared" si="5"/>
        <v>100</v>
      </c>
    </row>
    <row r="86" s="3" customFormat="1" ht="29.25" customHeight="1" spans="1:24">
      <c r="A86" s="90"/>
      <c r="B86" s="292" t="s">
        <v>14</v>
      </c>
      <c r="C86" s="102" t="s">
        <v>95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64</v>
      </c>
      <c r="K86" s="106">
        <v>80</v>
      </c>
      <c r="L86" s="103">
        <v>71</v>
      </c>
      <c r="M86" s="106">
        <v>0</v>
      </c>
      <c r="N86" s="106">
        <v>0</v>
      </c>
      <c r="O86" s="106">
        <v>0</v>
      </c>
      <c r="P86" s="106">
        <v>64</v>
      </c>
      <c r="Q86" s="106">
        <v>70</v>
      </c>
      <c r="R86" s="103">
        <v>71</v>
      </c>
      <c r="S86" s="304">
        <v>0</v>
      </c>
      <c r="T86" s="304">
        <v>0</v>
      </c>
      <c r="U86" s="304">
        <v>0</v>
      </c>
      <c r="V86" s="304">
        <f t="shared" si="3"/>
        <v>100</v>
      </c>
      <c r="W86" s="304">
        <f t="shared" si="4"/>
        <v>87.5</v>
      </c>
      <c r="X86" s="304">
        <f t="shared" si="5"/>
        <v>100</v>
      </c>
    </row>
    <row r="87" s="3" customFormat="1" ht="15" customHeight="1" spans="1:24">
      <c r="A87" s="84" t="s">
        <v>31</v>
      </c>
      <c r="B87" s="285" t="s">
        <v>59</v>
      </c>
      <c r="C87" s="286"/>
      <c r="D87" s="298">
        <v>0</v>
      </c>
      <c r="E87" s="298">
        <v>0</v>
      </c>
      <c r="F87" s="298">
        <v>0</v>
      </c>
      <c r="G87" s="298">
        <v>0</v>
      </c>
      <c r="H87" s="298">
        <v>0</v>
      </c>
      <c r="I87" s="298">
        <v>0</v>
      </c>
      <c r="J87" s="298">
        <v>48</v>
      </c>
      <c r="K87" s="298">
        <v>60</v>
      </c>
      <c r="L87" s="108">
        <v>71</v>
      </c>
      <c r="M87" s="298">
        <v>0</v>
      </c>
      <c r="N87" s="298">
        <v>0</v>
      </c>
      <c r="O87" s="298">
        <v>0</v>
      </c>
      <c r="P87" s="298">
        <v>48</v>
      </c>
      <c r="Q87" s="298">
        <v>50</v>
      </c>
      <c r="R87" s="108">
        <v>71</v>
      </c>
      <c r="S87" s="305">
        <v>0</v>
      </c>
      <c r="T87" s="305">
        <v>0</v>
      </c>
      <c r="U87" s="305">
        <v>0</v>
      </c>
      <c r="V87" s="305">
        <f t="shared" si="3"/>
        <v>100</v>
      </c>
      <c r="W87" s="305">
        <f t="shared" si="4"/>
        <v>83.3333333333333</v>
      </c>
      <c r="X87" s="305">
        <f t="shared" si="5"/>
        <v>100</v>
      </c>
    </row>
    <row r="88" s="3" customFormat="1" ht="27.75" customHeight="1" spans="1:24">
      <c r="A88" s="87"/>
      <c r="B88" s="76" t="s">
        <v>11</v>
      </c>
      <c r="C88" s="288" t="s">
        <v>96</v>
      </c>
      <c r="D88" s="106">
        <v>0</v>
      </c>
      <c r="E88" s="106">
        <v>0</v>
      </c>
      <c r="F88" s="106">
        <v>0</v>
      </c>
      <c r="G88" s="106">
        <v>0</v>
      </c>
      <c r="H88" s="106">
        <v>0</v>
      </c>
      <c r="I88" s="106">
        <v>0</v>
      </c>
      <c r="J88" s="106">
        <v>48</v>
      </c>
      <c r="K88" s="106">
        <v>60</v>
      </c>
      <c r="L88" s="75">
        <v>71</v>
      </c>
      <c r="M88" s="106">
        <v>0</v>
      </c>
      <c r="N88" s="106">
        <v>0</v>
      </c>
      <c r="O88" s="106">
        <v>0</v>
      </c>
      <c r="P88" s="106">
        <v>48</v>
      </c>
      <c r="Q88" s="106">
        <v>50</v>
      </c>
      <c r="R88" s="75">
        <v>71</v>
      </c>
      <c r="S88" s="304">
        <v>0</v>
      </c>
      <c r="T88" s="304">
        <v>0</v>
      </c>
      <c r="U88" s="304">
        <v>0</v>
      </c>
      <c r="V88" s="304">
        <f t="shared" si="3"/>
        <v>100</v>
      </c>
      <c r="W88" s="304">
        <f t="shared" si="4"/>
        <v>83.3333333333333</v>
      </c>
      <c r="X88" s="304">
        <f t="shared" si="5"/>
        <v>100</v>
      </c>
    </row>
    <row r="89" s="3" customFormat="1" ht="27.75" customHeight="1" spans="1:24">
      <c r="A89" s="87"/>
      <c r="B89" s="292" t="s">
        <v>14</v>
      </c>
      <c r="C89" s="74" t="s">
        <v>97</v>
      </c>
      <c r="D89" s="106">
        <v>0</v>
      </c>
      <c r="E89" s="106">
        <v>0</v>
      </c>
      <c r="F89" s="106">
        <v>0</v>
      </c>
      <c r="G89" s="106">
        <v>0</v>
      </c>
      <c r="H89" s="106">
        <v>0</v>
      </c>
      <c r="I89" s="106">
        <v>0</v>
      </c>
      <c r="J89" s="106">
        <v>48</v>
      </c>
      <c r="K89" s="106">
        <v>60</v>
      </c>
      <c r="L89" s="75">
        <v>71</v>
      </c>
      <c r="M89" s="106">
        <v>0</v>
      </c>
      <c r="N89" s="106">
        <v>0</v>
      </c>
      <c r="O89" s="106">
        <v>0</v>
      </c>
      <c r="P89" s="106">
        <v>48</v>
      </c>
      <c r="Q89" s="106">
        <v>50</v>
      </c>
      <c r="R89" s="75">
        <v>71</v>
      </c>
      <c r="S89" s="304">
        <v>0</v>
      </c>
      <c r="T89" s="304">
        <v>0</v>
      </c>
      <c r="U89" s="304">
        <v>0</v>
      </c>
      <c r="V89" s="304">
        <f t="shared" si="3"/>
        <v>100</v>
      </c>
      <c r="W89" s="304">
        <f t="shared" si="4"/>
        <v>83.3333333333333</v>
      </c>
      <c r="X89" s="304">
        <f t="shared" si="5"/>
        <v>100</v>
      </c>
    </row>
    <row r="90" s="3" customFormat="1" ht="27.75" customHeight="1" spans="1:24">
      <c r="A90" s="90"/>
      <c r="B90" s="307" t="s">
        <v>16</v>
      </c>
      <c r="C90" s="102" t="s">
        <v>98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48</v>
      </c>
      <c r="K90" s="103">
        <v>60</v>
      </c>
      <c r="L90" s="103">
        <v>71</v>
      </c>
      <c r="M90" s="103">
        <v>0</v>
      </c>
      <c r="N90" s="103">
        <v>0</v>
      </c>
      <c r="O90" s="103">
        <v>0</v>
      </c>
      <c r="P90" s="103">
        <v>48</v>
      </c>
      <c r="Q90" s="103">
        <v>50</v>
      </c>
      <c r="R90" s="103">
        <v>71</v>
      </c>
      <c r="S90" s="279">
        <v>0</v>
      </c>
      <c r="T90" s="279">
        <v>0</v>
      </c>
      <c r="U90" s="279">
        <v>0</v>
      </c>
      <c r="V90" s="279">
        <f t="shared" si="3"/>
        <v>100</v>
      </c>
      <c r="W90" s="279">
        <f t="shared" si="4"/>
        <v>83.3333333333333</v>
      </c>
      <c r="X90" s="279">
        <f t="shared" si="5"/>
        <v>100</v>
      </c>
    </row>
    <row r="91" spans="7:24"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</row>
    <row r="92" ht="12.75" hidden="1" customHeight="1" spans="7:24"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</row>
    <row r="93" spans="1:24">
      <c r="A93" s="98" t="s">
        <v>99</v>
      </c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</row>
    <row r="94" spans="7:24"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</row>
    <row r="95" spans="7:24"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</row>
    <row r="96" spans="7:24"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</row>
    <row r="97" spans="7:24"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</row>
    <row r="98" spans="7:24"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</row>
    <row r="99" spans="7:24"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</row>
    <row r="100" spans="7:24"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</row>
    <row r="101" spans="7:24"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</row>
    <row r="102" spans="4:24">
      <c r="D102" s="6"/>
      <c r="E102" s="6"/>
      <c r="F102" s="6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</row>
    <row r="103" spans="4:24">
      <c r="D103" s="6"/>
      <c r="E103" s="6"/>
      <c r="F103" s="6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</row>
    <row r="104" spans="4:24">
      <c r="D104" s="6"/>
      <c r="E104" s="6"/>
      <c r="F104" s="6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</row>
    <row r="105" spans="4:24">
      <c r="D105" s="6"/>
      <c r="E105" s="6"/>
      <c r="F105" s="6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</row>
    <row r="106" spans="4:24">
      <c r="D106" s="6"/>
      <c r="E106" s="6"/>
      <c r="F106" s="6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</row>
    <row r="107" spans="4:24">
      <c r="D107" s="6"/>
      <c r="E107" s="6"/>
      <c r="F107" s="6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</row>
    <row r="108" spans="4:24">
      <c r="D108" s="6"/>
      <c r="E108" s="6"/>
      <c r="F108" s="6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</row>
    <row r="109" spans="4:24">
      <c r="D109" s="6"/>
      <c r="E109" s="6"/>
      <c r="F109" s="6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</row>
    <row r="110" spans="4:24">
      <c r="D110" s="6"/>
      <c r="E110" s="6"/>
      <c r="F110" s="6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</row>
    <row r="111" spans="4:24">
      <c r="D111" s="6"/>
      <c r="E111" s="6"/>
      <c r="F111" s="6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</row>
    <row r="112" spans="4:24">
      <c r="D112" s="6"/>
      <c r="E112" s="6"/>
      <c r="F112" s="6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</row>
    <row r="113" spans="4:24">
      <c r="D113" s="6"/>
      <c r="E113" s="6"/>
      <c r="F113" s="6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</row>
    <row r="114" spans="4:24">
      <c r="D114" s="6"/>
      <c r="E114" s="6"/>
      <c r="F114" s="6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</row>
    <row r="115" spans="4:24">
      <c r="D115" s="6"/>
      <c r="E115" s="6"/>
      <c r="F115" s="6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</row>
    <row r="116" spans="4:24">
      <c r="D116" s="6"/>
      <c r="E116" s="6"/>
      <c r="F116" s="6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</row>
    <row r="117" spans="4:24">
      <c r="D117" s="6"/>
      <c r="E117" s="6"/>
      <c r="F117" s="6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</row>
    <row r="118" spans="4:24">
      <c r="D118" s="6"/>
      <c r="E118" s="6"/>
      <c r="F118" s="6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</row>
    <row r="119" spans="4:24">
      <c r="D119" s="6"/>
      <c r="E119" s="6"/>
      <c r="F119" s="6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</row>
    <row r="120" spans="4:24">
      <c r="D120" s="6"/>
      <c r="E120" s="6"/>
      <c r="F120" s="6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</row>
    <row r="121" spans="4:24">
      <c r="D121" s="6"/>
      <c r="E121" s="6"/>
      <c r="F121" s="6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</row>
    <row r="122" spans="4:24">
      <c r="D122" s="6"/>
      <c r="E122" s="6"/>
      <c r="F122" s="6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</row>
    <row r="123" spans="4:24">
      <c r="D123" s="6"/>
      <c r="E123" s="6"/>
      <c r="F123" s="6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</row>
    <row r="124" spans="4:24">
      <c r="D124" s="6"/>
      <c r="E124" s="6"/>
      <c r="F124" s="6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</row>
    <row r="125" spans="4:24">
      <c r="D125" s="6"/>
      <c r="E125" s="6"/>
      <c r="F125" s="6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</row>
    <row r="126" spans="4:24">
      <c r="D126" s="6"/>
      <c r="E126" s="6"/>
      <c r="F126" s="6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</row>
    <row r="127" spans="4:24">
      <c r="D127" s="6"/>
      <c r="E127" s="6"/>
      <c r="F127" s="6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</row>
    <row r="128" spans="4:24">
      <c r="D128" s="6"/>
      <c r="E128" s="6"/>
      <c r="F128" s="6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</row>
    <row r="129" spans="4:24">
      <c r="D129" s="6"/>
      <c r="E129" s="6"/>
      <c r="F129" s="6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</row>
    <row r="130" spans="4:24">
      <c r="D130" s="6"/>
      <c r="E130" s="6"/>
      <c r="F130" s="6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</row>
    <row r="131" spans="4:24">
      <c r="D131" s="6"/>
      <c r="E131" s="6"/>
      <c r="F131" s="6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</row>
    <row r="132" spans="4:24">
      <c r="D132" s="6"/>
      <c r="E132" s="6"/>
      <c r="F132" s="6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</row>
    <row r="133" spans="4:24">
      <c r="D133" s="6"/>
      <c r="E133" s="6"/>
      <c r="F133" s="6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</row>
    <row r="134" spans="4:24">
      <c r="D134" s="6"/>
      <c r="E134" s="6"/>
      <c r="F134" s="6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</row>
    <row r="135" spans="4:24">
      <c r="D135" s="6"/>
      <c r="E135" s="6"/>
      <c r="F135" s="6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</row>
    <row r="136" spans="4:24">
      <c r="D136" s="6"/>
      <c r="E136" s="6"/>
      <c r="F136" s="6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</row>
    <row r="137" spans="4:24">
      <c r="D137" s="6"/>
      <c r="E137" s="6"/>
      <c r="F137" s="6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</row>
    <row r="138" spans="4:24">
      <c r="D138" s="6"/>
      <c r="E138" s="6"/>
      <c r="F138" s="6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</row>
    <row r="139" spans="4:24">
      <c r="D139" s="6"/>
      <c r="E139" s="6"/>
      <c r="F139" s="6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</row>
    <row r="140" spans="4:24">
      <c r="D140" s="6"/>
      <c r="E140" s="6"/>
      <c r="F140" s="6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</row>
    <row r="141" spans="4:24">
      <c r="D141" s="6"/>
      <c r="E141" s="6"/>
      <c r="F141" s="6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</row>
    <row r="142" spans="4:24">
      <c r="D142" s="6"/>
      <c r="E142" s="6"/>
      <c r="F142" s="6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</row>
    <row r="143" spans="4:24">
      <c r="D143" s="6"/>
      <c r="E143" s="6"/>
      <c r="F143" s="6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</row>
    <row r="144" spans="4:24">
      <c r="D144" s="6"/>
      <c r="E144" s="6"/>
      <c r="F144" s="6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</row>
    <row r="145" spans="4:24">
      <c r="D145" s="6"/>
      <c r="E145" s="6"/>
      <c r="F145" s="6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</row>
    <row r="146" spans="4:24">
      <c r="D146" s="6"/>
      <c r="E146" s="6"/>
      <c r="F146" s="6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</row>
    <row r="147" spans="4:24">
      <c r="D147" s="6"/>
      <c r="E147" s="6"/>
      <c r="F147" s="6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</row>
    <row r="148" spans="4:24">
      <c r="D148" s="6"/>
      <c r="E148" s="6"/>
      <c r="F148" s="6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</row>
    <row r="149" spans="4:24">
      <c r="D149" s="6"/>
      <c r="E149" s="6"/>
      <c r="F149" s="6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</row>
    <row r="150" spans="4:24">
      <c r="D150" s="6"/>
      <c r="E150" s="6"/>
      <c r="F150" s="6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</row>
    <row r="151" spans="4:24">
      <c r="D151" s="6"/>
      <c r="E151" s="6"/>
      <c r="F151" s="6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</row>
    <row r="152" spans="4:24">
      <c r="D152" s="6"/>
      <c r="E152" s="6"/>
      <c r="F152" s="6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</row>
    <row r="153" spans="4:24">
      <c r="D153" s="6"/>
      <c r="E153" s="6"/>
      <c r="F153" s="6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</row>
    <row r="154" spans="4:24">
      <c r="D154" s="6"/>
      <c r="E154" s="6"/>
      <c r="F154" s="6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</row>
    <row r="155" spans="4:24">
      <c r="D155" s="6"/>
      <c r="E155" s="6"/>
      <c r="F155" s="6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</row>
    <row r="156" spans="4:24">
      <c r="D156" s="6"/>
      <c r="E156" s="6"/>
      <c r="F156" s="6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</row>
    <row r="157" spans="4:24">
      <c r="D157" s="6"/>
      <c r="E157" s="6"/>
      <c r="F157" s="6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</row>
    <row r="158" spans="4:24">
      <c r="D158" s="6"/>
      <c r="E158" s="6"/>
      <c r="F158" s="6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</row>
    <row r="159" spans="4:24">
      <c r="D159" s="6"/>
      <c r="E159" s="6"/>
      <c r="F159" s="6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</row>
    <row r="160" spans="4:24">
      <c r="D160" s="6"/>
      <c r="E160" s="6"/>
      <c r="F160" s="6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</row>
    <row r="161" spans="4:24">
      <c r="D161" s="6"/>
      <c r="E161" s="6"/>
      <c r="F161" s="6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</row>
    <row r="162" spans="4:24">
      <c r="D162" s="6"/>
      <c r="E162" s="6"/>
      <c r="F162" s="6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</row>
    <row r="163" spans="4:24">
      <c r="D163" s="6"/>
      <c r="E163" s="6"/>
      <c r="F163" s="6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</row>
    <row r="164" spans="4:24">
      <c r="D164" s="6"/>
      <c r="E164" s="6"/>
      <c r="F164" s="6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</row>
    <row r="165" spans="4:24">
      <c r="D165" s="6"/>
      <c r="E165" s="6"/>
      <c r="F165" s="6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</row>
    <row r="166" spans="4:24">
      <c r="D166" s="6"/>
      <c r="E166" s="6"/>
      <c r="F166" s="6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</row>
    <row r="167" spans="4:24">
      <c r="D167" s="6"/>
      <c r="E167" s="6"/>
      <c r="F167" s="6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</row>
    <row r="168" spans="4:24">
      <c r="D168" s="6"/>
      <c r="E168" s="6"/>
      <c r="F168" s="6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</row>
    <row r="169" spans="4:24">
      <c r="D169" s="6"/>
      <c r="E169" s="6"/>
      <c r="F169" s="6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</row>
    <row r="170" spans="4:24">
      <c r="D170" s="6"/>
      <c r="E170" s="6"/>
      <c r="F170" s="6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</row>
    <row r="171" spans="4:24">
      <c r="D171" s="6"/>
      <c r="E171" s="6"/>
      <c r="F171" s="6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</row>
    <row r="172" spans="4:24">
      <c r="D172" s="6"/>
      <c r="E172" s="6"/>
      <c r="F172" s="6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</row>
    <row r="173" spans="4:24">
      <c r="D173" s="6"/>
      <c r="E173" s="6"/>
      <c r="F173" s="6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</row>
    <row r="174" spans="4:24">
      <c r="D174" s="6"/>
      <c r="E174" s="6"/>
      <c r="F174" s="6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</row>
    <row r="175" spans="4:24">
      <c r="D175" s="6"/>
      <c r="E175" s="6"/>
      <c r="F175" s="6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</row>
    <row r="176" spans="4:24">
      <c r="D176" s="6"/>
      <c r="E176" s="6"/>
      <c r="F176" s="6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</row>
    <row r="177" spans="4:24">
      <c r="D177" s="6"/>
      <c r="E177" s="6"/>
      <c r="F177" s="6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</row>
    <row r="178" spans="4:24">
      <c r="D178" s="6"/>
      <c r="E178" s="6"/>
      <c r="F178" s="6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</row>
    <row r="179" spans="4:24">
      <c r="D179" s="6"/>
      <c r="E179" s="6"/>
      <c r="F179" s="6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</row>
    <row r="180" spans="4:24">
      <c r="D180" s="6"/>
      <c r="E180" s="6"/>
      <c r="F180" s="6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</row>
    <row r="181" spans="4:24">
      <c r="D181" s="6"/>
      <c r="E181" s="6"/>
      <c r="F181" s="6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</row>
    <row r="182" spans="4:24">
      <c r="D182" s="6"/>
      <c r="E182" s="6"/>
      <c r="F182" s="6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</row>
    <row r="183" spans="4:24">
      <c r="D183" s="6"/>
      <c r="E183" s="6"/>
      <c r="F183" s="6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</row>
    <row r="184" spans="4:24">
      <c r="D184" s="6"/>
      <c r="E184" s="6"/>
      <c r="F184" s="6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</row>
    <row r="185" spans="4:24">
      <c r="D185" s="6"/>
      <c r="E185" s="6"/>
      <c r="F185" s="6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</row>
    <row r="186" spans="4:24">
      <c r="D186" s="6"/>
      <c r="E186" s="6"/>
      <c r="F186" s="6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</row>
    <row r="187" spans="4:24">
      <c r="D187" s="6"/>
      <c r="E187" s="6"/>
      <c r="F187" s="6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</row>
    <row r="188" spans="4:24">
      <c r="D188" s="6"/>
      <c r="E188" s="6"/>
      <c r="F188" s="6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</row>
    <row r="189" spans="4:24">
      <c r="D189" s="6"/>
      <c r="E189" s="6"/>
      <c r="F189" s="6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</row>
    <row r="190" spans="4:24">
      <c r="D190" s="6"/>
      <c r="E190" s="6"/>
      <c r="F190" s="6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</row>
    <row r="191" spans="4:24">
      <c r="D191" s="6"/>
      <c r="E191" s="6"/>
      <c r="F191" s="6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</row>
    <row r="192" spans="4:24">
      <c r="D192" s="6"/>
      <c r="E192" s="6"/>
      <c r="F192" s="6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</row>
    <row r="193" spans="4:24">
      <c r="D193" s="6"/>
      <c r="E193" s="6"/>
      <c r="F193" s="6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</row>
    <row r="194" spans="4:24">
      <c r="D194" s="6"/>
      <c r="E194" s="6"/>
      <c r="F194" s="6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</row>
    <row r="195" spans="4:24">
      <c r="D195" s="6"/>
      <c r="E195" s="6"/>
      <c r="F195" s="6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</row>
    <row r="196" spans="4:24">
      <c r="D196" s="6"/>
      <c r="E196" s="6"/>
      <c r="F196" s="6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</row>
    <row r="197" spans="4:24">
      <c r="D197" s="6"/>
      <c r="E197" s="6"/>
      <c r="F197" s="6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</row>
    <row r="198" spans="4:24">
      <c r="D198" s="6"/>
      <c r="E198" s="6"/>
      <c r="F198" s="6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</row>
    <row r="199" spans="4:24">
      <c r="D199" s="6"/>
      <c r="E199" s="6"/>
      <c r="F199" s="6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</row>
    <row r="200" spans="4:24">
      <c r="D200" s="6"/>
      <c r="E200" s="6"/>
      <c r="F200" s="6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</row>
    <row r="201" spans="4:24">
      <c r="D201" s="6"/>
      <c r="E201" s="6"/>
      <c r="F201" s="6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</row>
    <row r="202" spans="4:24">
      <c r="D202" s="6"/>
      <c r="E202" s="6"/>
      <c r="F202" s="6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</row>
    <row r="203" spans="4:24">
      <c r="D203" s="6"/>
      <c r="E203" s="6"/>
      <c r="F203" s="6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</row>
  </sheetData>
  <mergeCells count="29">
    <mergeCell ref="A2:X2"/>
    <mergeCell ref="A3:X3"/>
    <mergeCell ref="A4:X4"/>
    <mergeCell ref="G6:L6"/>
    <mergeCell ref="M6:R6"/>
    <mergeCell ref="S6:X6"/>
    <mergeCell ref="B8:C8"/>
    <mergeCell ref="B22:C22"/>
    <mergeCell ref="B36:C36"/>
    <mergeCell ref="B46:C46"/>
    <mergeCell ref="B56:C56"/>
    <mergeCell ref="B57:C57"/>
    <mergeCell ref="B58:C58"/>
    <mergeCell ref="B59:C59"/>
    <mergeCell ref="B60:C60"/>
    <mergeCell ref="B61:C61"/>
    <mergeCell ref="B69:C69"/>
    <mergeCell ref="B79:C79"/>
    <mergeCell ref="B84:C84"/>
    <mergeCell ref="B87:C87"/>
    <mergeCell ref="A6:A7"/>
    <mergeCell ref="C17:C18"/>
    <mergeCell ref="C19:C20"/>
    <mergeCell ref="C71:C72"/>
    <mergeCell ref="C73:C74"/>
    <mergeCell ref="D6:D7"/>
    <mergeCell ref="E6:E7"/>
    <mergeCell ref="F6:F7"/>
    <mergeCell ref="B6:C7"/>
  </mergeCells>
  <pageMargins left="0.529861111111111" right="0.559722222222222" top="0.739583333333333" bottom="0.489583333333333" header="0.314583333333333" footer="0.314583333333333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V132"/>
  <sheetViews>
    <sheetView workbookViewId="0">
      <selection activeCell="D24" sqref="D24"/>
    </sheetView>
  </sheetViews>
  <sheetFormatPr defaultColWidth="9.13888888888889" defaultRowHeight="13.8"/>
  <cols>
    <col min="1" max="1" width="3" style="4" customWidth="1"/>
    <col min="2" max="2" width="28.1388888888889" style="6" customWidth="1"/>
    <col min="3" max="22" width="8.42592592592593" style="4" customWidth="1"/>
    <col min="23" max="16384" width="9.13888888888889" style="6"/>
  </cols>
  <sheetData>
    <row r="3" ht="15" spans="1:22">
      <c r="A3" s="7" t="s">
        <v>100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ht="15" spans="1:22">
      <c r="A4" s="7" t="s">
        <v>101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ht="15" spans="1:22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7" s="2" customFormat="1" ht="32.25" customHeight="1" spans="1:22">
      <c r="A7" s="12" t="s">
        <v>102</v>
      </c>
      <c r="B7" s="13"/>
      <c r="C7" s="42" t="s">
        <v>103</v>
      </c>
      <c r="D7" s="42"/>
      <c r="E7" s="42"/>
      <c r="F7" s="42"/>
      <c r="G7" s="42"/>
      <c r="H7" s="42"/>
      <c r="I7" s="42" t="s">
        <v>104</v>
      </c>
      <c r="J7" s="42"/>
      <c r="K7" s="42"/>
      <c r="L7" s="42"/>
      <c r="M7" s="42"/>
      <c r="N7" s="42"/>
      <c r="O7" s="42" t="s">
        <v>105</v>
      </c>
      <c r="P7" s="42"/>
      <c r="Q7" s="42"/>
      <c r="R7" s="42"/>
      <c r="S7" s="42"/>
      <c r="T7" s="42"/>
      <c r="U7" s="280" t="s">
        <v>106</v>
      </c>
      <c r="V7" s="281"/>
    </row>
    <row r="8" s="2" customFormat="1" ht="21" customHeight="1" spans="1:22">
      <c r="A8" s="16"/>
      <c r="B8" s="17"/>
      <c r="C8" s="42">
        <v>1</v>
      </c>
      <c r="D8" s="42">
        <v>2</v>
      </c>
      <c r="E8" s="42">
        <v>3</v>
      </c>
      <c r="F8" s="42">
        <v>4</v>
      </c>
      <c r="G8" s="42">
        <v>5</v>
      </c>
      <c r="H8" s="11">
        <v>6</v>
      </c>
      <c r="I8" s="42">
        <v>1</v>
      </c>
      <c r="J8" s="42">
        <v>2</v>
      </c>
      <c r="K8" s="42">
        <v>3</v>
      </c>
      <c r="L8" s="42">
        <v>4</v>
      </c>
      <c r="M8" s="42">
        <v>5</v>
      </c>
      <c r="N8" s="11" t="s">
        <v>107</v>
      </c>
      <c r="O8" s="42">
        <v>1</v>
      </c>
      <c r="P8" s="42">
        <v>2</v>
      </c>
      <c r="Q8" s="42">
        <v>3</v>
      </c>
      <c r="R8" s="42">
        <v>4</v>
      </c>
      <c r="S8" s="42">
        <v>5</v>
      </c>
      <c r="T8" s="11" t="s">
        <v>107</v>
      </c>
      <c r="U8" s="11" t="s">
        <v>108</v>
      </c>
      <c r="V8" s="11" t="s">
        <v>109</v>
      </c>
    </row>
    <row r="9" s="256" customFormat="1" ht="16.5" customHeight="1" spans="1:22">
      <c r="A9" s="258" t="s">
        <v>110</v>
      </c>
      <c r="B9" s="259" t="s">
        <v>111</v>
      </c>
      <c r="C9" s="260">
        <f>C10+C11</f>
        <v>9736.029504</v>
      </c>
      <c r="D9" s="260">
        <f t="shared" ref="D9:N9" si="0">D10+D11</f>
        <v>12081.043967</v>
      </c>
      <c r="E9" s="260">
        <f t="shared" si="0"/>
        <v>12074.875655</v>
      </c>
      <c r="F9" s="260">
        <f t="shared" si="0"/>
        <v>13250.193962</v>
      </c>
      <c r="G9" s="260">
        <f t="shared" si="0"/>
        <v>12967.609233</v>
      </c>
      <c r="H9" s="260">
        <f t="shared" si="0"/>
        <v>37147.669239</v>
      </c>
      <c r="I9" s="260">
        <f t="shared" si="0"/>
        <v>8032.440266</v>
      </c>
      <c r="J9" s="260">
        <f t="shared" si="0"/>
        <v>10902.782929</v>
      </c>
      <c r="K9" s="260">
        <f t="shared" si="0"/>
        <v>11563.741363</v>
      </c>
      <c r="L9" s="260">
        <f t="shared" si="0"/>
        <v>11586.315518</v>
      </c>
      <c r="M9" s="260">
        <f t="shared" si="0"/>
        <v>11856.993246</v>
      </c>
      <c r="N9" s="260">
        <f t="shared" si="0"/>
        <v>23404.369767</v>
      </c>
      <c r="O9" s="274">
        <f t="shared" ref="O9:T9" si="1">I9/C9*100</f>
        <v>82.5022177952512</v>
      </c>
      <c r="P9" s="274">
        <f t="shared" si="1"/>
        <v>90.2470263230688</v>
      </c>
      <c r="Q9" s="274">
        <f t="shared" si="1"/>
        <v>95.7669602022912</v>
      </c>
      <c r="R9" s="274">
        <f t="shared" si="1"/>
        <v>87.4426106608567</v>
      </c>
      <c r="S9" s="274">
        <f t="shared" si="1"/>
        <v>91.4354607156599</v>
      </c>
      <c r="T9" s="274">
        <f t="shared" si="1"/>
        <v>63.0036022352342</v>
      </c>
      <c r="U9" s="274"/>
      <c r="V9" s="274"/>
    </row>
    <row r="10" s="3" customFormat="1" ht="16.5" customHeight="1" spans="1:22">
      <c r="A10" s="261" t="s">
        <v>11</v>
      </c>
      <c r="B10" s="262" t="s">
        <v>112</v>
      </c>
      <c r="C10" s="75">
        <v>4010.959504</v>
      </c>
      <c r="D10" s="75">
        <v>3550.718367</v>
      </c>
      <c r="E10" s="75">
        <v>3825.958027</v>
      </c>
      <c r="F10" s="75">
        <v>4074.32533</v>
      </c>
      <c r="G10" s="75">
        <v>4218.541133</v>
      </c>
      <c r="H10" s="75">
        <v>4417.795298</v>
      </c>
      <c r="I10" s="75">
        <v>3103.510311</v>
      </c>
      <c r="J10" s="75">
        <v>3296.075433</v>
      </c>
      <c r="K10" s="75">
        <v>3712.861866</v>
      </c>
      <c r="L10" s="75">
        <v>3909.359258</v>
      </c>
      <c r="M10" s="75">
        <v>4059.431428</v>
      </c>
      <c r="N10" s="75">
        <v>2194.921287</v>
      </c>
      <c r="O10" s="275">
        <f t="shared" ref="O10:O19" si="2">I10/C10*100</f>
        <v>77.3757577932405</v>
      </c>
      <c r="P10" s="275">
        <f t="shared" ref="P10:P19" si="3">J10/D10*100</f>
        <v>92.8284108261972</v>
      </c>
      <c r="Q10" s="275">
        <f t="shared" ref="Q10:Q18" si="4">K10/E10*100</f>
        <v>97.0439779997095</v>
      </c>
      <c r="R10" s="275">
        <f t="shared" ref="R10:R19" si="5">L10/F10*100</f>
        <v>95.9510824826549</v>
      </c>
      <c r="S10" s="275">
        <f t="shared" ref="S10:S19" si="6">M10/G10*100</f>
        <v>96.2283239635772</v>
      </c>
      <c r="T10" s="275">
        <f t="shared" ref="T10:T13" si="7">N10/H10*100</f>
        <v>49.6836349115966</v>
      </c>
      <c r="U10" s="275"/>
      <c r="V10" s="275"/>
    </row>
    <row r="11" s="3" customFormat="1" ht="16.5" customHeight="1" spans="1:22">
      <c r="A11" s="261" t="s">
        <v>14</v>
      </c>
      <c r="B11" s="262" t="s">
        <v>113</v>
      </c>
      <c r="C11" s="75">
        <v>5725.07</v>
      </c>
      <c r="D11" s="75">
        <v>8530.3256</v>
      </c>
      <c r="E11" s="75">
        <v>8248.917628</v>
      </c>
      <c r="F11" s="75">
        <v>9175.868632</v>
      </c>
      <c r="G11" s="75">
        <v>8749.0681</v>
      </c>
      <c r="H11" s="75">
        <v>32729.873941</v>
      </c>
      <c r="I11" s="75">
        <v>4928.929955</v>
      </c>
      <c r="J11" s="75">
        <v>7606.707496</v>
      </c>
      <c r="K11" s="75">
        <v>7850.879497</v>
      </c>
      <c r="L11" s="75">
        <v>7676.95626</v>
      </c>
      <c r="M11" s="75">
        <v>7797.561818</v>
      </c>
      <c r="N11" s="75">
        <v>21209.44848</v>
      </c>
      <c r="O11" s="275">
        <f t="shared" si="2"/>
        <v>86.093793700339</v>
      </c>
      <c r="P11" s="275">
        <f t="shared" si="3"/>
        <v>89.1725340003434</v>
      </c>
      <c r="Q11" s="275">
        <f t="shared" si="4"/>
        <v>95.1746623138907</v>
      </c>
      <c r="R11" s="275">
        <f t="shared" si="5"/>
        <v>83.6646269458057</v>
      </c>
      <c r="S11" s="275">
        <f t="shared" si="6"/>
        <v>89.1244842179249</v>
      </c>
      <c r="T11" s="275">
        <f t="shared" si="7"/>
        <v>64.8014976111209</v>
      </c>
      <c r="U11" s="275"/>
      <c r="V11" s="275"/>
    </row>
    <row r="12" s="257" customFormat="1" ht="16.5" customHeight="1" spans="1:22">
      <c r="A12" s="263"/>
      <c r="B12" s="264" t="s">
        <v>114</v>
      </c>
      <c r="C12" s="265">
        <v>1379</v>
      </c>
      <c r="D12" s="265">
        <v>2369.5976</v>
      </c>
      <c r="E12" s="265">
        <v>2382.245</v>
      </c>
      <c r="F12" s="265">
        <v>1974.9955</v>
      </c>
      <c r="G12" s="265">
        <v>2193.5929</v>
      </c>
      <c r="H12" s="265">
        <v>1725</v>
      </c>
      <c r="I12" s="265">
        <v>1032.459054</v>
      </c>
      <c r="J12" s="265">
        <v>2146.2086</v>
      </c>
      <c r="K12" s="265">
        <v>2317.459776</v>
      </c>
      <c r="L12" s="265">
        <v>1688.369723</v>
      </c>
      <c r="M12" s="265">
        <v>2066.86961</v>
      </c>
      <c r="N12" s="265">
        <v>620.796866</v>
      </c>
      <c r="O12" s="276">
        <f t="shared" si="2"/>
        <v>74.8701271936186</v>
      </c>
      <c r="P12" s="276">
        <f t="shared" si="3"/>
        <v>90.5727031458843</v>
      </c>
      <c r="Q12" s="276">
        <f t="shared" si="4"/>
        <v>97.2804970101732</v>
      </c>
      <c r="R12" s="276">
        <f t="shared" si="5"/>
        <v>85.4872693633986</v>
      </c>
      <c r="S12" s="276">
        <f t="shared" si="6"/>
        <v>94.2230260683284</v>
      </c>
      <c r="T12" s="276">
        <f t="shared" si="7"/>
        <v>35.988224115942</v>
      </c>
      <c r="U12" s="276"/>
      <c r="V12" s="276"/>
    </row>
    <row r="13" s="257" customFormat="1" ht="16.5" customHeight="1" spans="1:22">
      <c r="A13" s="266"/>
      <c r="B13" s="267" t="s">
        <v>115</v>
      </c>
      <c r="C13" s="268">
        <v>4346.07</v>
      </c>
      <c r="D13" s="268">
        <v>6160.728</v>
      </c>
      <c r="E13" s="268">
        <v>5866.672628</v>
      </c>
      <c r="F13" s="268">
        <v>7200.873132</v>
      </c>
      <c r="G13" s="268">
        <v>6555.4752</v>
      </c>
      <c r="H13" s="268">
        <v>31004.873941</v>
      </c>
      <c r="I13" s="268">
        <v>3896.470901</v>
      </c>
      <c r="J13" s="268">
        <v>5460.498896</v>
      </c>
      <c r="K13" s="268">
        <v>5533.419721</v>
      </c>
      <c r="L13" s="268">
        <v>5988.642237</v>
      </c>
      <c r="M13" s="268">
        <v>5730.692208</v>
      </c>
      <c r="N13" s="268">
        <v>20588.651614</v>
      </c>
      <c r="O13" s="277">
        <f t="shared" si="2"/>
        <v>89.6550423946232</v>
      </c>
      <c r="P13" s="277">
        <f t="shared" si="3"/>
        <v>88.6339876715869</v>
      </c>
      <c r="Q13" s="277">
        <f t="shared" si="4"/>
        <v>94.3195584936941</v>
      </c>
      <c r="R13" s="277">
        <f t="shared" si="5"/>
        <v>83.1655012832686</v>
      </c>
      <c r="S13" s="277">
        <f t="shared" si="6"/>
        <v>87.4184103083786</v>
      </c>
      <c r="T13" s="277">
        <f t="shared" si="7"/>
        <v>66.4045648215783</v>
      </c>
      <c r="U13" s="277"/>
      <c r="V13" s="277"/>
    </row>
    <row r="14" s="256" customFormat="1" ht="16.5" customHeight="1" spans="1:22">
      <c r="A14" s="269" t="s">
        <v>116</v>
      </c>
      <c r="B14" s="270" t="s">
        <v>117</v>
      </c>
      <c r="C14" s="271">
        <f>C15+C16+C17+C18+C19</f>
        <v>17462.13</v>
      </c>
      <c r="D14" s="271">
        <f t="shared" ref="D14:N14" si="8">D15+D16+D17+D18+D19</f>
        <v>331823.8635</v>
      </c>
      <c r="E14" s="271">
        <f t="shared" si="8"/>
        <v>15817.485</v>
      </c>
      <c r="F14" s="271">
        <f t="shared" si="8"/>
        <v>162050.439</v>
      </c>
      <c r="G14" s="271">
        <f t="shared" si="8"/>
        <v>191086.615</v>
      </c>
      <c r="H14" s="271">
        <f t="shared" si="8"/>
        <v>0</v>
      </c>
      <c r="I14" s="271">
        <f t="shared" si="8"/>
        <v>16183.024919</v>
      </c>
      <c r="J14" s="271">
        <f t="shared" si="8"/>
        <v>54061.209872</v>
      </c>
      <c r="K14" s="271">
        <f t="shared" si="8"/>
        <v>15420.5457</v>
      </c>
      <c r="L14" s="271">
        <f t="shared" si="8"/>
        <v>112752.838147</v>
      </c>
      <c r="M14" s="271">
        <f t="shared" si="8"/>
        <v>182862.657266</v>
      </c>
      <c r="N14" s="271">
        <f t="shared" si="8"/>
        <v>0</v>
      </c>
      <c r="O14" s="278">
        <f t="shared" si="2"/>
        <v>92.6749767582763</v>
      </c>
      <c r="P14" s="278">
        <f t="shared" si="3"/>
        <v>16.2921404451672</v>
      </c>
      <c r="Q14" s="278">
        <f t="shared" si="4"/>
        <v>97.4905030730233</v>
      </c>
      <c r="R14" s="278">
        <f t="shared" si="5"/>
        <v>69.5788538696893</v>
      </c>
      <c r="S14" s="278">
        <f t="shared" si="6"/>
        <v>95.6962146542812</v>
      </c>
      <c r="T14" s="278">
        <v>0</v>
      </c>
      <c r="U14" s="278"/>
      <c r="V14" s="278"/>
    </row>
    <row r="15" s="3" customFormat="1" ht="16.5" customHeight="1" spans="1:22">
      <c r="A15" s="261" t="s">
        <v>11</v>
      </c>
      <c r="B15" s="262" t="s">
        <v>118</v>
      </c>
      <c r="C15" s="75">
        <v>389.947</v>
      </c>
      <c r="D15" s="75">
        <v>0</v>
      </c>
      <c r="E15" s="75">
        <v>600</v>
      </c>
      <c r="F15" s="75">
        <v>600</v>
      </c>
      <c r="G15" s="75">
        <v>356.224</v>
      </c>
      <c r="H15" s="75">
        <v>0</v>
      </c>
      <c r="I15" s="75">
        <v>387.1484</v>
      </c>
      <c r="J15" s="75">
        <v>0</v>
      </c>
      <c r="K15" s="75">
        <v>598.1767</v>
      </c>
      <c r="L15" s="75">
        <v>576.78</v>
      </c>
      <c r="M15" s="75">
        <v>317.330134</v>
      </c>
      <c r="N15" s="75">
        <v>0</v>
      </c>
      <c r="O15" s="275">
        <f t="shared" si="2"/>
        <v>99.2823127245497</v>
      </c>
      <c r="P15" s="275">
        <v>0</v>
      </c>
      <c r="Q15" s="275">
        <f t="shared" si="4"/>
        <v>99.6961166666667</v>
      </c>
      <c r="R15" s="275">
        <f t="shared" si="5"/>
        <v>96.13</v>
      </c>
      <c r="S15" s="275">
        <f t="shared" si="6"/>
        <v>89.081626729249</v>
      </c>
      <c r="T15" s="275">
        <v>0</v>
      </c>
      <c r="U15" s="275"/>
      <c r="V15" s="275"/>
    </row>
    <row r="16" s="3" customFormat="1" ht="16.5" customHeight="1" spans="1:22">
      <c r="A16" s="261" t="s">
        <v>14</v>
      </c>
      <c r="B16" s="262" t="s">
        <v>119</v>
      </c>
      <c r="C16" s="75">
        <v>0</v>
      </c>
      <c r="D16" s="75">
        <v>2400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2376.8532</v>
      </c>
      <c r="K16" s="75">
        <v>0</v>
      </c>
      <c r="L16" s="75">
        <v>0</v>
      </c>
      <c r="M16" s="75">
        <v>0</v>
      </c>
      <c r="N16" s="75">
        <v>0</v>
      </c>
      <c r="O16" s="275">
        <v>0</v>
      </c>
      <c r="P16" s="275">
        <f t="shared" si="3"/>
        <v>99.03555</v>
      </c>
      <c r="Q16" s="275">
        <v>0</v>
      </c>
      <c r="R16" s="275">
        <v>0</v>
      </c>
      <c r="S16" s="275">
        <v>0</v>
      </c>
      <c r="T16" s="275">
        <v>0</v>
      </c>
      <c r="U16" s="275"/>
      <c r="V16" s="275"/>
    </row>
    <row r="17" s="3" customFormat="1" ht="16.5" customHeight="1" spans="1:22">
      <c r="A17" s="261" t="s">
        <v>16</v>
      </c>
      <c r="B17" s="262" t="s">
        <v>120</v>
      </c>
      <c r="C17" s="75">
        <v>0</v>
      </c>
      <c r="D17" s="75">
        <v>0</v>
      </c>
      <c r="E17" s="75">
        <v>1217.485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1143.469</v>
      </c>
      <c r="L17" s="75">
        <v>0</v>
      </c>
      <c r="M17" s="75">
        <v>0</v>
      </c>
      <c r="N17" s="75">
        <v>0</v>
      </c>
      <c r="O17" s="275">
        <v>0</v>
      </c>
      <c r="P17" s="275">
        <v>0</v>
      </c>
      <c r="Q17" s="275">
        <f t="shared" si="4"/>
        <v>93.9205821837641</v>
      </c>
      <c r="R17" s="275">
        <v>0</v>
      </c>
      <c r="S17" s="275">
        <v>0</v>
      </c>
      <c r="T17" s="275">
        <v>0</v>
      </c>
      <c r="U17" s="275"/>
      <c r="V17" s="275"/>
    </row>
    <row r="18" s="3" customFormat="1" ht="16.5" customHeight="1" spans="1:22">
      <c r="A18" s="261" t="s">
        <v>18</v>
      </c>
      <c r="B18" s="262" t="s">
        <v>121</v>
      </c>
      <c r="C18" s="75">
        <v>0</v>
      </c>
      <c r="D18" s="75">
        <v>47753.0645</v>
      </c>
      <c r="E18" s="75">
        <f>9500+4500</f>
        <v>14000</v>
      </c>
      <c r="F18" s="75">
        <v>6119.138</v>
      </c>
      <c r="G18" s="75">
        <v>4200</v>
      </c>
      <c r="H18" s="75">
        <v>0</v>
      </c>
      <c r="I18" s="75">
        <v>0</v>
      </c>
      <c r="J18" s="75">
        <v>37442.67596</v>
      </c>
      <c r="K18" s="75">
        <f>9481.42+4197.48</f>
        <v>13678.9</v>
      </c>
      <c r="L18" s="75">
        <v>5859.138</v>
      </c>
      <c r="M18" s="75">
        <v>2573.64</v>
      </c>
      <c r="N18" s="75">
        <v>0</v>
      </c>
      <c r="O18" s="275">
        <v>0</v>
      </c>
      <c r="P18" s="275">
        <f t="shared" si="3"/>
        <v>78.4089489377169</v>
      </c>
      <c r="Q18" s="275">
        <f t="shared" si="4"/>
        <v>97.7064285714286</v>
      </c>
      <c r="R18" s="275">
        <f t="shared" si="5"/>
        <v>95.7510355216699</v>
      </c>
      <c r="S18" s="275">
        <f t="shared" si="6"/>
        <v>61.2771428571428</v>
      </c>
      <c r="T18" s="275">
        <v>0</v>
      </c>
      <c r="U18" s="275"/>
      <c r="V18" s="275"/>
    </row>
    <row r="19" s="3" customFormat="1" ht="16.5" customHeight="1" spans="1:22">
      <c r="A19" s="272" t="s">
        <v>20</v>
      </c>
      <c r="B19" s="273" t="s">
        <v>122</v>
      </c>
      <c r="C19" s="103">
        <v>17072.183</v>
      </c>
      <c r="D19" s="103">
        <v>281670.799</v>
      </c>
      <c r="E19" s="103">
        <v>0</v>
      </c>
      <c r="F19" s="103">
        <v>155331.301</v>
      </c>
      <c r="G19" s="103">
        <v>186530.391</v>
      </c>
      <c r="H19" s="103">
        <v>0</v>
      </c>
      <c r="I19" s="103">
        <v>15795.876519</v>
      </c>
      <c r="J19" s="103">
        <v>14241.680712</v>
      </c>
      <c r="K19" s="103">
        <v>0</v>
      </c>
      <c r="L19" s="103">
        <v>106316.920147</v>
      </c>
      <c r="M19" s="103">
        <v>179971.687132</v>
      </c>
      <c r="N19" s="103">
        <v>0</v>
      </c>
      <c r="O19" s="279">
        <f t="shared" si="2"/>
        <v>92.5240581066873</v>
      </c>
      <c r="P19" s="279">
        <f t="shared" si="3"/>
        <v>5.05614382554437</v>
      </c>
      <c r="Q19" s="279">
        <v>0</v>
      </c>
      <c r="R19" s="279">
        <f t="shared" si="5"/>
        <v>68.4452647100406</v>
      </c>
      <c r="S19" s="279">
        <f t="shared" si="6"/>
        <v>96.483841677038</v>
      </c>
      <c r="T19" s="279">
        <v>0</v>
      </c>
      <c r="U19" s="279"/>
      <c r="V19" s="279"/>
    </row>
    <row r="20" spans="3:22"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</row>
    <row r="21" ht="12.75" hidden="1" customHeight="1" spans="3:22"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</row>
    <row r="22" spans="1:22">
      <c r="A22" s="98" t="s">
        <v>123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</row>
    <row r="23" spans="1:22">
      <c r="A23" s="98" t="s">
        <v>124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</row>
    <row r="24" spans="1:22">
      <c r="A24" s="98" t="s">
        <v>99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</row>
    <row r="25" spans="3:22"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</row>
    <row r="26" spans="3:22"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</row>
    <row r="27" spans="3:22"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</row>
    <row r="28" spans="3:22"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</row>
    <row r="29" spans="3:22"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</row>
    <row r="30" spans="3:22"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</row>
    <row r="31" spans="3:22"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</row>
    <row r="32" spans="3:22"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</row>
    <row r="33" spans="3:22"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</row>
    <row r="34" spans="3:22"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</row>
    <row r="35" spans="3:22"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</row>
    <row r="36" spans="3:22"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</row>
    <row r="37" spans="3:22"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</row>
    <row r="38" spans="3:22"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</row>
    <row r="39" spans="3:22"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</row>
    <row r="40" spans="3:22"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</row>
    <row r="41" spans="3:22"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</row>
    <row r="42" spans="3:22"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</row>
    <row r="43" spans="3:22"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</row>
    <row r="44" spans="3:22"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</row>
    <row r="45" spans="3:22"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</row>
    <row r="46" spans="3:22"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</row>
    <row r="47" spans="3:22"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</row>
    <row r="48" spans="3:22"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</row>
    <row r="49" spans="3:22"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</row>
    <row r="50" spans="3:22"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</row>
    <row r="51" spans="3:22"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</row>
    <row r="52" spans="3:22"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</row>
    <row r="53" spans="3:22"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</row>
    <row r="54" spans="3:22"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</row>
    <row r="55" spans="3:22"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</row>
    <row r="56" spans="3:22"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</row>
    <row r="57" spans="3:22"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</row>
    <row r="58" spans="3:22"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</row>
    <row r="59" spans="3:22"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</row>
    <row r="60" spans="3:22"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</row>
    <row r="61" spans="3:22"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</row>
    <row r="62" spans="3:22"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</row>
    <row r="63" spans="3:22"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</row>
    <row r="64" spans="3:22"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</row>
    <row r="65" spans="3:22"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</row>
    <row r="66" spans="3:22"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</row>
    <row r="67" spans="3:22"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</row>
    <row r="68" spans="3:22"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</row>
    <row r="69" spans="3:22"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</row>
    <row r="70" spans="3:22"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</row>
    <row r="71" spans="3:22"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</row>
    <row r="72" spans="3:22"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</row>
    <row r="73" spans="3:22"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</row>
    <row r="74" spans="3:22"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</row>
    <row r="75" spans="3:22"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</row>
    <row r="76" spans="3:22"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</row>
    <row r="77" spans="3:22"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</row>
    <row r="78" spans="3:22"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</row>
    <row r="79" spans="3:22"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</row>
    <row r="80" spans="3:22"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</row>
    <row r="81" spans="3:22"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</row>
    <row r="82" spans="3:22"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</row>
    <row r="83" spans="3:22"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</row>
    <row r="84" spans="3:22"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</row>
    <row r="85" spans="3:22"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</row>
    <row r="86" spans="3:22"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</row>
    <row r="87" spans="3:22"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</row>
    <row r="88" spans="3:22"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</row>
    <row r="89" spans="3:22"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</row>
    <row r="90" spans="3:22"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</row>
    <row r="91" spans="3:22"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</row>
    <row r="92" spans="3:22"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</row>
    <row r="93" spans="3:22"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</row>
    <row r="94" spans="3:22"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</row>
    <row r="95" spans="3:22"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</row>
    <row r="96" spans="3:22"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</row>
    <row r="97" spans="3:22"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</row>
    <row r="98" spans="3:22"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</row>
    <row r="99" spans="3:22"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</row>
    <row r="100" spans="3:22"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</row>
    <row r="101" spans="3:22"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</row>
    <row r="102" spans="3:22"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</row>
    <row r="103" spans="3:22"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</row>
    <row r="104" spans="3:22"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</row>
    <row r="105" spans="3:22"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</row>
    <row r="106" spans="3:22"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</row>
    <row r="107" spans="3:22"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</row>
    <row r="108" spans="3:22"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</row>
    <row r="109" spans="3:22"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</row>
    <row r="110" spans="3:22"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</row>
    <row r="111" spans="3:22"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</row>
    <row r="112" spans="3:22"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</row>
    <row r="113" spans="3:22"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</row>
    <row r="114" spans="3:22"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</row>
    <row r="115" spans="3:22"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</row>
    <row r="116" spans="3:22"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</row>
    <row r="117" spans="3:22"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</row>
    <row r="118" spans="3:22"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</row>
    <row r="119" spans="3:22"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</row>
    <row r="120" spans="3:22"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</row>
    <row r="121" spans="3:22"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</row>
    <row r="122" spans="3:22"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</row>
    <row r="123" spans="3:22"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</row>
    <row r="124" spans="3:22"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</row>
    <row r="125" spans="3:22"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</row>
    <row r="126" spans="3:22"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</row>
    <row r="127" spans="3:22"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</row>
    <row r="128" spans="3:22"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</row>
    <row r="129" spans="3:22"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</row>
    <row r="130" spans="3:22"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</row>
    <row r="131" spans="3:22"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</row>
    <row r="132" spans="3:22"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</row>
  </sheetData>
  <mergeCells count="8">
    <mergeCell ref="A3:V3"/>
    <mergeCell ref="A4:V4"/>
    <mergeCell ref="A5:V5"/>
    <mergeCell ref="C7:H7"/>
    <mergeCell ref="I7:N7"/>
    <mergeCell ref="O7:T7"/>
    <mergeCell ref="U7:V7"/>
    <mergeCell ref="A7:B8"/>
  </mergeCells>
  <pageMargins left="0.529861111111111" right="0.559722222222222" top="0.739583333333333" bottom="0.489583333333333" header="0.314583333333333" footer="0.314583333333333"/>
  <pageSetup paperSize="9" scale="6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44"/>
  <sheetViews>
    <sheetView workbookViewId="0">
      <selection activeCell="A4" sqref="A4:K4"/>
    </sheetView>
  </sheetViews>
  <sheetFormatPr defaultColWidth="9.13888888888889" defaultRowHeight="13.8"/>
  <cols>
    <col min="1" max="1" width="5.57407407407407" style="4" customWidth="1"/>
    <col min="2" max="2" width="42.1388888888889" style="4" customWidth="1"/>
    <col min="3" max="11" width="17.5740740740741" style="6" customWidth="1"/>
    <col min="12" max="16384" width="9.13888888888889" style="6"/>
  </cols>
  <sheetData>
    <row r="3" ht="15" spans="1:11">
      <c r="A3" s="7" t="s">
        <v>125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5" spans="1:11">
      <c r="A4" s="7" t="s">
        <v>126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="1" customFormat="1" spans="1:2">
      <c r="A5" s="8"/>
      <c r="B5" s="9"/>
    </row>
    <row r="6" s="243" customFormat="1" ht="19.5" customHeight="1" spans="1:11">
      <c r="A6" s="244" t="s">
        <v>3</v>
      </c>
      <c r="B6" s="244" t="s">
        <v>127</v>
      </c>
      <c r="C6" s="245" t="s">
        <v>128</v>
      </c>
      <c r="D6" s="244" t="s">
        <v>129</v>
      </c>
      <c r="E6" s="244"/>
      <c r="F6" s="244"/>
      <c r="G6" s="244"/>
      <c r="H6" s="244"/>
      <c r="I6" s="244"/>
      <c r="J6" s="244" t="s">
        <v>130</v>
      </c>
      <c r="K6" s="244" t="s">
        <v>131</v>
      </c>
    </row>
    <row r="7" s="243" customFormat="1" ht="51" customHeight="1" spans="1:11">
      <c r="A7" s="244"/>
      <c r="B7" s="244"/>
      <c r="C7" s="246"/>
      <c r="D7" s="244" t="s">
        <v>132</v>
      </c>
      <c r="E7" s="244" t="s">
        <v>133</v>
      </c>
      <c r="F7" s="244" t="s">
        <v>134</v>
      </c>
      <c r="G7" s="244" t="s">
        <v>135</v>
      </c>
      <c r="H7" s="244" t="s">
        <v>136</v>
      </c>
      <c r="I7" s="244" t="s">
        <v>137</v>
      </c>
      <c r="J7" s="244"/>
      <c r="K7" s="244"/>
    </row>
    <row r="8" ht="18" customHeight="1" spans="1:11">
      <c r="A8" s="247" t="s">
        <v>110</v>
      </c>
      <c r="B8" s="248" t="s">
        <v>138</v>
      </c>
      <c r="C8" s="247"/>
      <c r="D8" s="247"/>
      <c r="E8" s="247"/>
      <c r="F8" s="247"/>
      <c r="G8" s="247"/>
      <c r="H8" s="247"/>
      <c r="I8" s="247"/>
      <c r="J8" s="247"/>
      <c r="K8" s="248"/>
    </row>
    <row r="9" ht="18" customHeight="1" spans="1:11">
      <c r="A9" s="249" t="s">
        <v>11</v>
      </c>
      <c r="B9" s="250" t="s">
        <v>139</v>
      </c>
      <c r="C9" s="251">
        <v>43</v>
      </c>
      <c r="D9" s="251" t="s">
        <v>140</v>
      </c>
      <c r="E9" s="251" t="s">
        <v>140</v>
      </c>
      <c r="F9" s="251">
        <v>18</v>
      </c>
      <c r="G9" s="251">
        <v>18</v>
      </c>
      <c r="H9" s="251">
        <v>18</v>
      </c>
      <c r="I9" s="251">
        <v>18</v>
      </c>
      <c r="J9" s="251">
        <v>18</v>
      </c>
      <c r="K9" s="250"/>
    </row>
    <row r="10" ht="18" customHeight="1" spans="1:11">
      <c r="A10" s="249" t="s">
        <v>14</v>
      </c>
      <c r="B10" s="250" t="s">
        <v>141</v>
      </c>
      <c r="C10" s="251">
        <v>182</v>
      </c>
      <c r="D10" s="251">
        <v>82</v>
      </c>
      <c r="E10" s="251">
        <v>82</v>
      </c>
      <c r="F10" s="251">
        <v>82</v>
      </c>
      <c r="G10" s="251">
        <v>82</v>
      </c>
      <c r="H10" s="251">
        <v>82</v>
      </c>
      <c r="I10" s="251">
        <v>82</v>
      </c>
      <c r="J10" s="251">
        <v>82</v>
      </c>
      <c r="K10" s="250"/>
    </row>
    <row r="11" ht="18" customHeight="1" spans="1:11">
      <c r="A11" s="249" t="s">
        <v>16</v>
      </c>
      <c r="B11" s="250" t="s">
        <v>142</v>
      </c>
      <c r="C11" s="251">
        <v>74</v>
      </c>
      <c r="D11" s="251">
        <v>3</v>
      </c>
      <c r="E11" s="251">
        <v>3</v>
      </c>
      <c r="F11" s="251">
        <v>3</v>
      </c>
      <c r="G11" s="251">
        <v>3</v>
      </c>
      <c r="H11" s="251">
        <v>3</v>
      </c>
      <c r="I11" s="251">
        <v>3</v>
      </c>
      <c r="J11" s="251">
        <v>3</v>
      </c>
      <c r="K11" s="250"/>
    </row>
    <row r="12" ht="18" customHeight="1" spans="1:11">
      <c r="A12" s="249" t="s">
        <v>18</v>
      </c>
      <c r="B12" s="250" t="s">
        <v>143</v>
      </c>
      <c r="C12" s="251">
        <v>61</v>
      </c>
      <c r="D12" s="251" t="s">
        <v>140</v>
      </c>
      <c r="E12" s="251" t="s">
        <v>140</v>
      </c>
      <c r="F12" s="251">
        <v>4</v>
      </c>
      <c r="G12" s="251">
        <v>4</v>
      </c>
      <c r="H12" s="251">
        <v>12</v>
      </c>
      <c r="I12" s="251">
        <v>12</v>
      </c>
      <c r="J12" s="251">
        <v>12</v>
      </c>
      <c r="K12" s="250"/>
    </row>
    <row r="13" ht="18" customHeight="1" spans="1:11">
      <c r="A13" s="249" t="s">
        <v>20</v>
      </c>
      <c r="B13" s="250" t="s">
        <v>144</v>
      </c>
      <c r="C13" s="251">
        <v>75</v>
      </c>
      <c r="D13" s="251" t="s">
        <v>140</v>
      </c>
      <c r="E13" s="251" t="s">
        <v>140</v>
      </c>
      <c r="F13" s="251">
        <v>50</v>
      </c>
      <c r="G13" s="251">
        <v>50</v>
      </c>
      <c r="H13" s="251">
        <v>50</v>
      </c>
      <c r="I13" s="251">
        <v>50</v>
      </c>
      <c r="J13" s="251">
        <v>50</v>
      </c>
      <c r="K13" s="250"/>
    </row>
    <row r="14" s="4" customFormat="1" ht="18" customHeight="1" spans="1:11">
      <c r="A14" s="249" t="s">
        <v>22</v>
      </c>
      <c r="B14" s="250" t="s">
        <v>145</v>
      </c>
      <c r="C14" s="251">
        <v>60</v>
      </c>
      <c r="D14" s="251" t="s">
        <v>140</v>
      </c>
      <c r="E14" s="251" t="s">
        <v>140</v>
      </c>
      <c r="F14" s="251">
        <v>5</v>
      </c>
      <c r="G14" s="251">
        <v>5</v>
      </c>
      <c r="H14" s="251">
        <v>40</v>
      </c>
      <c r="I14" s="251">
        <v>40</v>
      </c>
      <c r="J14" s="251">
        <v>40</v>
      </c>
      <c r="K14" s="250"/>
    </row>
    <row r="15" s="4" customFormat="1" ht="18" customHeight="1" spans="1:11">
      <c r="A15" s="249" t="s">
        <v>24</v>
      </c>
      <c r="B15" s="250" t="s">
        <v>146</v>
      </c>
      <c r="C15" s="251">
        <v>82</v>
      </c>
      <c r="D15" s="251">
        <v>28</v>
      </c>
      <c r="E15" s="251">
        <v>28</v>
      </c>
      <c r="F15" s="251">
        <v>28</v>
      </c>
      <c r="G15" s="251">
        <v>28</v>
      </c>
      <c r="H15" s="251">
        <v>39</v>
      </c>
      <c r="I15" s="251">
        <v>39</v>
      </c>
      <c r="J15" s="251">
        <v>39</v>
      </c>
      <c r="K15" s="250"/>
    </row>
    <row r="16" s="4" customFormat="1" ht="18" customHeight="1" spans="1:11">
      <c r="A16" s="249" t="s">
        <v>26</v>
      </c>
      <c r="B16" s="250" t="s">
        <v>147</v>
      </c>
      <c r="C16" s="251">
        <v>79</v>
      </c>
      <c r="D16" s="251" t="s">
        <v>140</v>
      </c>
      <c r="E16" s="251" t="s">
        <v>140</v>
      </c>
      <c r="F16" s="251">
        <v>79</v>
      </c>
      <c r="G16" s="251" t="s">
        <v>140</v>
      </c>
      <c r="H16" s="251">
        <v>79</v>
      </c>
      <c r="I16" s="251">
        <v>79</v>
      </c>
      <c r="J16" s="251">
        <v>79</v>
      </c>
      <c r="K16" s="250"/>
    </row>
    <row r="17" s="4" customFormat="1" ht="18" customHeight="1" spans="1:11">
      <c r="A17" s="249" t="s">
        <v>29</v>
      </c>
      <c r="B17" s="250" t="s">
        <v>148</v>
      </c>
      <c r="C17" s="251">
        <v>37</v>
      </c>
      <c r="D17" s="251" t="s">
        <v>140</v>
      </c>
      <c r="E17" s="251" t="s">
        <v>140</v>
      </c>
      <c r="F17" s="251">
        <v>10</v>
      </c>
      <c r="G17" s="251" t="s">
        <v>140</v>
      </c>
      <c r="H17" s="251">
        <v>10</v>
      </c>
      <c r="I17" s="251">
        <v>10</v>
      </c>
      <c r="J17" s="251">
        <v>10</v>
      </c>
      <c r="K17" s="250"/>
    </row>
    <row r="18" s="4" customFormat="1" ht="18" customHeight="1" spans="1:11">
      <c r="A18" s="249" t="s">
        <v>31</v>
      </c>
      <c r="B18" s="250" t="s">
        <v>149</v>
      </c>
      <c r="C18" s="251">
        <v>39</v>
      </c>
      <c r="D18" s="251" t="s">
        <v>140</v>
      </c>
      <c r="E18" s="251" t="s">
        <v>140</v>
      </c>
      <c r="F18" s="251">
        <v>2</v>
      </c>
      <c r="G18" s="251">
        <v>2</v>
      </c>
      <c r="H18" s="251">
        <v>2</v>
      </c>
      <c r="I18" s="251">
        <v>2</v>
      </c>
      <c r="J18" s="251">
        <v>2</v>
      </c>
      <c r="K18" s="250"/>
    </row>
    <row r="19" s="4" customFormat="1" ht="18" customHeight="1" spans="1:11">
      <c r="A19" s="249" t="s">
        <v>33</v>
      </c>
      <c r="B19" s="250" t="s">
        <v>150</v>
      </c>
      <c r="C19" s="251">
        <v>52</v>
      </c>
      <c r="D19" s="251" t="s">
        <v>140</v>
      </c>
      <c r="E19" s="251" t="s">
        <v>140</v>
      </c>
      <c r="F19" s="251" t="s">
        <v>140</v>
      </c>
      <c r="G19" s="251" t="s">
        <v>140</v>
      </c>
      <c r="H19" s="251">
        <v>25</v>
      </c>
      <c r="I19" s="251">
        <v>25</v>
      </c>
      <c r="J19" s="251">
        <v>25</v>
      </c>
      <c r="K19" s="250"/>
    </row>
    <row r="20" s="4" customFormat="1" ht="18" customHeight="1" spans="1:11">
      <c r="A20" s="249" t="s">
        <v>47</v>
      </c>
      <c r="B20" s="250" t="s">
        <v>151</v>
      </c>
      <c r="C20" s="251">
        <v>19</v>
      </c>
      <c r="D20" s="251">
        <v>7</v>
      </c>
      <c r="E20" s="251" t="s">
        <v>140</v>
      </c>
      <c r="F20" s="251">
        <v>7</v>
      </c>
      <c r="G20" s="251">
        <v>7</v>
      </c>
      <c r="H20" s="251">
        <v>7</v>
      </c>
      <c r="I20" s="251">
        <v>7</v>
      </c>
      <c r="J20" s="251">
        <v>7</v>
      </c>
      <c r="K20" s="250"/>
    </row>
    <row r="21" s="4" customFormat="1" ht="18" customHeight="1" spans="1:11">
      <c r="A21" s="247" t="s">
        <v>116</v>
      </c>
      <c r="B21" s="248" t="s">
        <v>152</v>
      </c>
      <c r="C21" s="252"/>
      <c r="D21" s="252"/>
      <c r="E21" s="252"/>
      <c r="F21" s="252"/>
      <c r="G21" s="252"/>
      <c r="H21" s="252"/>
      <c r="I21" s="252"/>
      <c r="J21" s="252"/>
      <c r="K21" s="248"/>
    </row>
    <row r="22" s="4" customFormat="1" ht="18" customHeight="1" spans="1:11">
      <c r="A22" s="249" t="s">
        <v>11</v>
      </c>
      <c r="B22" s="250" t="s">
        <v>153</v>
      </c>
      <c r="C22" s="251">
        <v>104</v>
      </c>
      <c r="D22" s="251">
        <v>104</v>
      </c>
      <c r="E22" s="251">
        <v>104</v>
      </c>
      <c r="F22" s="251">
        <v>104</v>
      </c>
      <c r="G22" s="251">
        <v>104</v>
      </c>
      <c r="H22" s="251">
        <v>104</v>
      </c>
      <c r="I22" s="251">
        <v>104</v>
      </c>
      <c r="J22" s="251">
        <v>104</v>
      </c>
      <c r="K22" s="250"/>
    </row>
    <row r="23" s="4" customFormat="1" ht="18" customHeight="1" spans="1:11">
      <c r="A23" s="249" t="s">
        <v>14</v>
      </c>
      <c r="B23" s="250" t="s">
        <v>142</v>
      </c>
      <c r="C23" s="251">
        <v>13</v>
      </c>
      <c r="D23" s="251" t="s">
        <v>140</v>
      </c>
      <c r="E23" s="251" t="s">
        <v>140</v>
      </c>
      <c r="F23" s="251" t="s">
        <v>140</v>
      </c>
      <c r="G23" s="251" t="s">
        <v>140</v>
      </c>
      <c r="H23" s="251">
        <v>13</v>
      </c>
      <c r="I23" s="251">
        <v>13</v>
      </c>
      <c r="J23" s="251">
        <v>13</v>
      </c>
      <c r="K23" s="250"/>
    </row>
    <row r="24" s="4" customFormat="1" ht="18" customHeight="1" spans="1:11">
      <c r="A24" s="249" t="s">
        <v>16</v>
      </c>
      <c r="B24" s="250" t="s">
        <v>154</v>
      </c>
      <c r="C24" s="251">
        <v>37</v>
      </c>
      <c r="D24" s="251" t="s">
        <v>140</v>
      </c>
      <c r="E24" s="251" t="s">
        <v>140</v>
      </c>
      <c r="F24" s="251">
        <v>2</v>
      </c>
      <c r="G24" s="251">
        <v>2</v>
      </c>
      <c r="H24" s="251">
        <v>8</v>
      </c>
      <c r="I24" s="251">
        <v>8</v>
      </c>
      <c r="J24" s="251">
        <v>8</v>
      </c>
      <c r="K24" s="250"/>
    </row>
    <row r="25" s="4" customFormat="1" ht="18" customHeight="1" spans="1:11">
      <c r="A25" s="249" t="s">
        <v>18</v>
      </c>
      <c r="B25" s="250" t="s">
        <v>155</v>
      </c>
      <c r="C25" s="251">
        <v>16</v>
      </c>
      <c r="D25" s="251" t="s">
        <v>140</v>
      </c>
      <c r="E25" s="251" t="s">
        <v>140</v>
      </c>
      <c r="F25" s="251">
        <v>16</v>
      </c>
      <c r="G25" s="251">
        <v>16</v>
      </c>
      <c r="H25" s="251">
        <v>16</v>
      </c>
      <c r="I25" s="251">
        <v>16</v>
      </c>
      <c r="J25" s="251">
        <v>16</v>
      </c>
      <c r="K25" s="250"/>
    </row>
    <row r="26" s="4" customFormat="1" ht="18" customHeight="1" spans="1:11">
      <c r="A26" s="249" t="s">
        <v>20</v>
      </c>
      <c r="B26" s="250" t="s">
        <v>156</v>
      </c>
      <c r="C26" s="251">
        <v>24</v>
      </c>
      <c r="D26" s="251" t="s">
        <v>140</v>
      </c>
      <c r="E26" s="251" t="s">
        <v>140</v>
      </c>
      <c r="F26" s="251">
        <v>24</v>
      </c>
      <c r="G26" s="251">
        <v>24</v>
      </c>
      <c r="H26" s="251">
        <v>24</v>
      </c>
      <c r="I26" s="251">
        <v>24</v>
      </c>
      <c r="J26" s="251">
        <v>24</v>
      </c>
      <c r="K26" s="250"/>
    </row>
    <row r="27" s="4" customFormat="1" ht="18" customHeight="1" spans="1:11">
      <c r="A27" s="249" t="s">
        <v>22</v>
      </c>
      <c r="B27" s="250" t="s">
        <v>157</v>
      </c>
      <c r="C27" s="251">
        <v>76</v>
      </c>
      <c r="D27" s="251" t="s">
        <v>140</v>
      </c>
      <c r="E27" s="251" t="s">
        <v>140</v>
      </c>
      <c r="F27" s="251">
        <v>10</v>
      </c>
      <c r="G27" s="251">
        <v>10</v>
      </c>
      <c r="H27" s="251">
        <v>10</v>
      </c>
      <c r="I27" s="251">
        <v>10</v>
      </c>
      <c r="J27" s="251">
        <v>10</v>
      </c>
      <c r="K27" s="250"/>
    </row>
    <row r="28" s="4" customFormat="1" ht="18" customHeight="1" spans="1:11">
      <c r="A28" s="249" t="s">
        <v>24</v>
      </c>
      <c r="B28" s="250" t="s">
        <v>158</v>
      </c>
      <c r="C28" s="251">
        <v>71</v>
      </c>
      <c r="D28" s="251">
        <v>4</v>
      </c>
      <c r="E28" s="251">
        <v>4</v>
      </c>
      <c r="F28" s="251">
        <v>4</v>
      </c>
      <c r="G28" s="251">
        <v>4</v>
      </c>
      <c r="H28" s="251">
        <v>30</v>
      </c>
      <c r="I28" s="251">
        <v>30</v>
      </c>
      <c r="J28" s="251">
        <v>30</v>
      </c>
      <c r="K28" s="250"/>
    </row>
    <row r="29" s="4" customFormat="1" ht="18" customHeight="1" spans="1:11">
      <c r="A29" s="253"/>
      <c r="B29" s="254" t="s">
        <v>2</v>
      </c>
      <c r="C29" s="255">
        <f>SUM(C8:C28)</f>
        <v>1144</v>
      </c>
      <c r="D29" s="255">
        <f t="shared" ref="D29:J29" si="0">SUM(D8:D28)</f>
        <v>228</v>
      </c>
      <c r="E29" s="255">
        <f t="shared" si="0"/>
        <v>221</v>
      </c>
      <c r="F29" s="255">
        <f t="shared" si="0"/>
        <v>448</v>
      </c>
      <c r="G29" s="255">
        <f t="shared" si="0"/>
        <v>359</v>
      </c>
      <c r="H29" s="255">
        <f t="shared" si="0"/>
        <v>572</v>
      </c>
      <c r="I29" s="255">
        <f t="shared" si="0"/>
        <v>572</v>
      </c>
      <c r="J29" s="255">
        <f t="shared" si="0"/>
        <v>572</v>
      </c>
      <c r="K29" s="254"/>
    </row>
    <row r="30" s="4" customFormat="1" spans="2:2">
      <c r="B30" s="6"/>
    </row>
    <row r="31" s="4" customFormat="1" spans="1:2">
      <c r="A31" s="98" t="s">
        <v>99</v>
      </c>
      <c r="B31" s="6"/>
    </row>
    <row r="32" s="4" customFormat="1" spans="2:2">
      <c r="B32" s="6"/>
    </row>
    <row r="33" s="4" customFormat="1" spans="2:2">
      <c r="B33" s="6"/>
    </row>
    <row r="34" s="4" customFormat="1" spans="2:2">
      <c r="B34" s="6"/>
    </row>
    <row r="35" s="4" customFormat="1" spans="2:2">
      <c r="B35" s="6"/>
    </row>
    <row r="36" s="4" customFormat="1" spans="2:2">
      <c r="B36" s="6"/>
    </row>
    <row r="37" s="4" customFormat="1" spans="2:2">
      <c r="B37" s="6"/>
    </row>
    <row r="38" s="4" customFormat="1" spans="2:2">
      <c r="B38" s="6"/>
    </row>
    <row r="39" s="4" customFormat="1" spans="2:2">
      <c r="B39" s="6"/>
    </row>
    <row r="40" s="4" customFormat="1" spans="2:2">
      <c r="B40" s="6"/>
    </row>
    <row r="41" s="4" customFormat="1" spans="2:2">
      <c r="B41" s="6"/>
    </row>
    <row r="42" s="4" customFormat="1" spans="2:2">
      <c r="B42" s="6"/>
    </row>
    <row r="43" s="4" customFormat="1" spans="2:2">
      <c r="B43" s="6"/>
    </row>
    <row r="44" s="4" customFormat="1" spans="2:2">
      <c r="B44" s="6"/>
    </row>
  </sheetData>
  <mergeCells count="8">
    <mergeCell ref="A3:K3"/>
    <mergeCell ref="A4:K4"/>
    <mergeCell ref="D6:I6"/>
    <mergeCell ref="A6:A7"/>
    <mergeCell ref="B6:B7"/>
    <mergeCell ref="C6:C7"/>
    <mergeCell ref="J6:J7"/>
    <mergeCell ref="K6:K7"/>
  </mergeCells>
  <pageMargins left="0.529861111111111" right="0.559722222222222" top="0.739583333333333" bottom="0.489583333333333" header="0.314583333333333" footer="0.314583333333333"/>
  <pageSetup paperSize="9" scale="6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E105"/>
  <sheetViews>
    <sheetView topLeftCell="A22" workbookViewId="0">
      <selection activeCell="G16" sqref="G16"/>
    </sheetView>
  </sheetViews>
  <sheetFormatPr defaultColWidth="9" defaultRowHeight="10.2"/>
  <cols>
    <col min="1" max="1" width="0.851851851851852" style="133" customWidth="1"/>
    <col min="2" max="2" width="3.42592592592593" style="133" customWidth="1"/>
    <col min="3" max="3" width="16" style="133" customWidth="1"/>
    <col min="4" max="4" width="16.1388888888889" style="133" customWidth="1"/>
    <col min="5" max="5" width="16.712962962963" style="133" customWidth="1"/>
    <col min="6" max="6" width="16.1388888888889" style="133" customWidth="1"/>
    <col min="7" max="7" width="7.85185185185185" style="134" customWidth="1"/>
    <col min="8" max="8" width="7.28703703703704" style="133" customWidth="1"/>
    <col min="9" max="9" width="5.85185185185185" style="133" customWidth="1"/>
    <col min="10" max="10" width="7.42592592592593" style="135" customWidth="1"/>
    <col min="11" max="11" width="5.85185185185185" style="133" customWidth="1"/>
    <col min="12" max="12" width="7.42592592592593" style="135" customWidth="1"/>
    <col min="13" max="13" width="5.85185185185185" style="133" customWidth="1"/>
    <col min="14" max="14" width="7.42592592592593" style="135" customWidth="1"/>
    <col min="15" max="15" width="5.85185185185185" style="133" customWidth="1"/>
    <col min="16" max="16" width="7.42592592592593" style="135" customWidth="1"/>
    <col min="17" max="17" width="5.85185185185185" style="133" customWidth="1"/>
    <col min="18" max="18" width="7.42592592592593" style="135" customWidth="1"/>
    <col min="19" max="19" width="5.85185185185185" style="133" customWidth="1"/>
    <col min="20" max="20" width="7.42592592592593" style="135" customWidth="1"/>
    <col min="21" max="21" width="6.28703703703704" style="135" hidden="1" customWidth="1"/>
    <col min="22" max="22" width="7.57407407407407" style="135" hidden="1" customWidth="1"/>
    <col min="23" max="23" width="7.42592592592593" style="133" customWidth="1"/>
    <col min="24" max="24" width="0.425925925925926" style="136" customWidth="1"/>
    <col min="25" max="25" width="13.712962962963" style="133" customWidth="1"/>
    <col min="26" max="26" width="12.5740740740741" style="133" customWidth="1"/>
    <col min="27" max="16384" width="9.13888888888889" style="133"/>
  </cols>
  <sheetData>
    <row r="1" ht="15" spans="2:25">
      <c r="B1" s="137" t="s">
        <v>159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Y1" s="223">
        <v>13.8054169994337</v>
      </c>
    </row>
    <row r="2" ht="15" spans="2:31">
      <c r="B2" s="7" t="s">
        <v>160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09"/>
      <c r="Y2" s="209"/>
      <c r="Z2" s="209"/>
      <c r="AA2" s="209"/>
      <c r="AB2" s="209"/>
      <c r="AC2" s="209"/>
      <c r="AD2" s="209"/>
      <c r="AE2" s="209"/>
    </row>
    <row r="3" ht="15" spans="2:31">
      <c r="B3" s="7" t="s">
        <v>161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209"/>
      <c r="Y3" s="209"/>
      <c r="Z3" s="209"/>
      <c r="AA3" s="209"/>
      <c r="AB3" s="209"/>
      <c r="AC3" s="209"/>
      <c r="AD3" s="209"/>
      <c r="AE3" s="209"/>
    </row>
    <row r="4" ht="15" customHeight="1" spans="2:23">
      <c r="B4" s="137" t="s">
        <v>162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2:23"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2:23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="127" customFormat="1" ht="15" customHeight="1" spans="2:24">
      <c r="B7" s="140" t="s">
        <v>163</v>
      </c>
      <c r="C7" s="141" t="s">
        <v>164</v>
      </c>
      <c r="D7" s="142"/>
      <c r="E7" s="141" t="s">
        <v>165</v>
      </c>
      <c r="F7" s="142"/>
      <c r="G7" s="140" t="s">
        <v>166</v>
      </c>
      <c r="H7" s="143" t="s">
        <v>167</v>
      </c>
      <c r="I7" s="184" t="s">
        <v>168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6"/>
      <c r="U7" s="210" t="s">
        <v>169</v>
      </c>
      <c r="V7" s="211"/>
      <c r="W7" s="212" t="s">
        <v>170</v>
      </c>
      <c r="X7" s="213"/>
    </row>
    <row r="8" s="127" customFormat="1" ht="12.75" customHeight="1" spans="2:24">
      <c r="B8" s="140"/>
      <c r="C8" s="144"/>
      <c r="D8" s="145"/>
      <c r="E8" s="146"/>
      <c r="F8" s="147"/>
      <c r="G8" s="140"/>
      <c r="H8" s="148"/>
      <c r="I8" s="184">
        <v>2016</v>
      </c>
      <c r="J8" s="186"/>
      <c r="K8" s="184">
        <v>2017</v>
      </c>
      <c r="L8" s="186"/>
      <c r="M8" s="184">
        <v>2018</v>
      </c>
      <c r="N8" s="186"/>
      <c r="O8" s="184">
        <v>2019</v>
      </c>
      <c r="P8" s="186"/>
      <c r="Q8" s="184">
        <v>2020</v>
      </c>
      <c r="R8" s="186"/>
      <c r="S8" s="184">
        <v>2021</v>
      </c>
      <c r="T8" s="186"/>
      <c r="U8" s="214"/>
      <c r="V8" s="215"/>
      <c r="W8" s="216"/>
      <c r="X8" s="213"/>
    </row>
    <row r="9" s="127" customFormat="1" spans="2:24">
      <c r="B9" s="140"/>
      <c r="C9" s="143" t="s">
        <v>171</v>
      </c>
      <c r="D9" s="143" t="s">
        <v>172</v>
      </c>
      <c r="E9" s="143" t="s">
        <v>171</v>
      </c>
      <c r="F9" s="143" t="s">
        <v>172</v>
      </c>
      <c r="G9" s="140"/>
      <c r="H9" s="148"/>
      <c r="I9" s="140" t="s">
        <v>173</v>
      </c>
      <c r="J9" s="187" t="s">
        <v>174</v>
      </c>
      <c r="K9" s="140" t="s">
        <v>173</v>
      </c>
      <c r="L9" s="187" t="s">
        <v>174</v>
      </c>
      <c r="M9" s="140" t="s">
        <v>173</v>
      </c>
      <c r="N9" s="187" t="s">
        <v>174</v>
      </c>
      <c r="O9" s="140" t="s">
        <v>173</v>
      </c>
      <c r="P9" s="187" t="s">
        <v>174</v>
      </c>
      <c r="Q9" s="140" t="s">
        <v>173</v>
      </c>
      <c r="R9" s="187" t="s">
        <v>174</v>
      </c>
      <c r="S9" s="140" t="s">
        <v>173</v>
      </c>
      <c r="T9" s="187" t="s">
        <v>174</v>
      </c>
      <c r="U9" s="140" t="s">
        <v>173</v>
      </c>
      <c r="V9" s="187" t="s">
        <v>174</v>
      </c>
      <c r="W9" s="216"/>
      <c r="X9" s="213"/>
    </row>
    <row r="10" s="127" customFormat="1" ht="14.25" customHeight="1" spans="2:24">
      <c r="B10" s="140"/>
      <c r="C10" s="149"/>
      <c r="D10" s="149"/>
      <c r="E10" s="149"/>
      <c r="F10" s="149"/>
      <c r="G10" s="140"/>
      <c r="H10" s="149"/>
      <c r="I10" s="140"/>
      <c r="J10" s="187"/>
      <c r="K10" s="140"/>
      <c r="L10" s="187"/>
      <c r="M10" s="140"/>
      <c r="N10" s="187"/>
      <c r="O10" s="140"/>
      <c r="P10" s="187"/>
      <c r="Q10" s="140"/>
      <c r="R10" s="187"/>
      <c r="S10" s="140"/>
      <c r="T10" s="187"/>
      <c r="U10" s="140"/>
      <c r="V10" s="187"/>
      <c r="W10" s="217"/>
      <c r="X10" s="213"/>
    </row>
    <row r="11" s="128" customFormat="1" ht="12" customHeight="1" spans="2:26">
      <c r="B11" s="150"/>
      <c r="C11" s="150"/>
      <c r="D11" s="150"/>
      <c r="E11" s="151"/>
      <c r="F11" s="150"/>
      <c r="G11" s="150"/>
      <c r="H11" s="152"/>
      <c r="I11" s="150"/>
      <c r="J11" s="188"/>
      <c r="K11" s="150"/>
      <c r="L11" s="188"/>
      <c r="M11" s="150"/>
      <c r="N11" s="188"/>
      <c r="O11" s="150"/>
      <c r="P11" s="188"/>
      <c r="Q11" s="150"/>
      <c r="R11" s="188"/>
      <c r="S11" s="150"/>
      <c r="T11" s="188"/>
      <c r="U11" s="218"/>
      <c r="V11" s="218"/>
      <c r="W11" s="152"/>
      <c r="X11" s="213"/>
      <c r="Y11" s="224"/>
      <c r="Z11" s="225"/>
    </row>
    <row r="12" s="128" customFormat="1" ht="15" customHeight="1" spans="2:26">
      <c r="B12" s="150"/>
      <c r="C12" s="150"/>
      <c r="D12" s="153" t="s">
        <v>175</v>
      </c>
      <c r="E12" s="151"/>
      <c r="F12" s="153" t="s">
        <v>175</v>
      </c>
      <c r="G12" s="150"/>
      <c r="H12" s="152"/>
      <c r="I12" s="150"/>
      <c r="J12" s="188"/>
      <c r="K12" s="150"/>
      <c r="L12" s="188"/>
      <c r="M12" s="150"/>
      <c r="N12" s="188"/>
      <c r="O12" s="150"/>
      <c r="P12" s="188"/>
      <c r="Q12" s="150"/>
      <c r="R12" s="188"/>
      <c r="S12" s="150"/>
      <c r="T12" s="188"/>
      <c r="U12" s="218"/>
      <c r="V12" s="218"/>
      <c r="W12" s="152"/>
      <c r="X12" s="213"/>
      <c r="Y12" s="224"/>
      <c r="Z12" s="225"/>
    </row>
    <row r="13" s="129" customFormat="1" spans="2:25">
      <c r="B13" s="154"/>
      <c r="C13" s="155" t="s">
        <v>176</v>
      </c>
      <c r="D13" s="155" t="s">
        <v>176</v>
      </c>
      <c r="E13" s="156"/>
      <c r="F13" s="155" t="s">
        <v>176</v>
      </c>
      <c r="G13" s="154"/>
      <c r="H13" s="154"/>
      <c r="I13" s="154"/>
      <c r="J13" s="189">
        <f>J14</f>
        <v>13049</v>
      </c>
      <c r="K13" s="190"/>
      <c r="L13" s="189">
        <f>L14</f>
        <v>6940.996</v>
      </c>
      <c r="M13" s="190"/>
      <c r="N13" s="189">
        <f>N14</f>
        <v>21748</v>
      </c>
      <c r="O13" s="190"/>
      <c r="P13" s="189">
        <f>P14</f>
        <v>19534.9189</v>
      </c>
      <c r="Q13" s="190"/>
      <c r="R13" s="189">
        <f>R14</f>
        <v>17148.22478089</v>
      </c>
      <c r="S13" s="190"/>
      <c r="T13" s="189">
        <f>T14</f>
        <v>18566.8152176606</v>
      </c>
      <c r="U13" s="219"/>
      <c r="V13" s="189">
        <f>SUBTOTAL(9,V15:V101)</f>
        <v>27513.48344377</v>
      </c>
      <c r="W13" s="155"/>
      <c r="X13" s="220"/>
      <c r="Y13" s="226"/>
    </row>
    <row r="14" s="130" customFormat="1" ht="51" spans="2:25">
      <c r="B14" s="157"/>
      <c r="C14" s="153" t="s">
        <v>177</v>
      </c>
      <c r="D14" s="153" t="s">
        <v>177</v>
      </c>
      <c r="E14" s="158"/>
      <c r="F14" s="157"/>
      <c r="G14" s="157"/>
      <c r="H14" s="157"/>
      <c r="I14" s="157"/>
      <c r="J14" s="189">
        <f>+J15+J30+J44+J47+J50+J64+J72+J82+J88+J92</f>
        <v>13049</v>
      </c>
      <c r="K14" s="157"/>
      <c r="L14" s="189">
        <f>+L15+L30+L44+L47+L50+L64+L72+L82+L88+L92+L101+L60</f>
        <v>6940.996</v>
      </c>
      <c r="M14" s="157"/>
      <c r="N14" s="189">
        <f>+N15+N30+N44+N47+N50+N64+N72+N82+N88+N92</f>
        <v>21748</v>
      </c>
      <c r="O14" s="157"/>
      <c r="P14" s="189">
        <f>+P15+P30+P44+P47+P50+P64+P72+P82+P88+P92</f>
        <v>19534.9189</v>
      </c>
      <c r="Q14" s="157"/>
      <c r="R14" s="189">
        <f>+R15+R30+R44+R47+R50+R64+R72+R82+R88+R92</f>
        <v>17148.22478089</v>
      </c>
      <c r="S14" s="157"/>
      <c r="T14" s="189">
        <f>+T15+T30+T44+T47+T50+T64+T72+T82+T88+T92</f>
        <v>18566.8152176606</v>
      </c>
      <c r="U14" s="190"/>
      <c r="V14" s="189">
        <f ca="1">SUBTOTAL(9,V13:V103)</f>
        <v>37128</v>
      </c>
      <c r="W14" s="158"/>
      <c r="X14" s="221"/>
      <c r="Y14" s="227">
        <f>+L14-6892</f>
        <v>48.9960000000001</v>
      </c>
    </row>
    <row r="15" s="131" customFormat="1" ht="20.4" spans="2:25">
      <c r="B15" s="154"/>
      <c r="C15" s="156" t="s">
        <v>178</v>
      </c>
      <c r="D15" s="156" t="s">
        <v>178</v>
      </c>
      <c r="E15" s="156" t="s">
        <v>179</v>
      </c>
      <c r="F15" s="159" t="s">
        <v>179</v>
      </c>
      <c r="G15" s="157" t="s">
        <v>180</v>
      </c>
      <c r="H15" s="157">
        <v>100</v>
      </c>
      <c r="I15" s="157">
        <v>100</v>
      </c>
      <c r="J15" s="191">
        <f>SUM(J16:J28)</f>
        <v>1608</v>
      </c>
      <c r="K15" s="192">
        <v>100</v>
      </c>
      <c r="L15" s="191">
        <f>SUM(L16:L29)</f>
        <v>1480.296</v>
      </c>
      <c r="M15" s="192">
        <v>100</v>
      </c>
      <c r="N15" s="191">
        <f>SUM(N16:N29)</f>
        <v>1810</v>
      </c>
      <c r="O15" s="192">
        <v>100</v>
      </c>
      <c r="P15" s="191">
        <f>SUM(P16:P29)</f>
        <v>1960.7878</v>
      </c>
      <c r="Q15" s="192">
        <v>100</v>
      </c>
      <c r="R15" s="191">
        <f>SUM(R16:R28)</f>
        <v>2114.39964377</v>
      </c>
      <c r="S15" s="192">
        <v>100</v>
      </c>
      <c r="T15" s="191">
        <f>SUM(T16:T28)</f>
        <v>2289.33504141446</v>
      </c>
      <c r="U15" s="195">
        <v>100</v>
      </c>
      <c r="V15" s="195">
        <v>2287</v>
      </c>
      <c r="W15" s="156" t="s">
        <v>176</v>
      </c>
      <c r="X15" s="220"/>
      <c r="Y15" s="228">
        <f>1804-N15</f>
        <v>-6</v>
      </c>
    </row>
    <row r="16" s="131" customFormat="1" ht="45.75" customHeight="1" spans="2:25">
      <c r="B16" s="160"/>
      <c r="C16" s="161" t="s">
        <v>181</v>
      </c>
      <c r="D16" s="161" t="s">
        <v>181</v>
      </c>
      <c r="E16" s="161" t="s">
        <v>182</v>
      </c>
      <c r="F16" s="161" t="s">
        <v>182</v>
      </c>
      <c r="G16" s="162" t="s">
        <v>183</v>
      </c>
      <c r="H16" s="163">
        <v>2000</v>
      </c>
      <c r="I16" s="163">
        <v>2000</v>
      </c>
      <c r="J16" s="193">
        <v>15</v>
      </c>
      <c r="K16" s="163">
        <v>2000</v>
      </c>
      <c r="L16" s="194">
        <v>9</v>
      </c>
      <c r="M16" s="163">
        <v>2200</v>
      </c>
      <c r="N16" s="194">
        <v>17</v>
      </c>
      <c r="O16" s="163">
        <v>2200</v>
      </c>
      <c r="P16" s="194">
        <f>(N16*8.19%)+N16</f>
        <v>18.3923</v>
      </c>
      <c r="Q16" s="163">
        <v>2200</v>
      </c>
      <c r="R16" s="194">
        <f>(P16*8.23%)+P16</f>
        <v>19.90598629</v>
      </c>
      <c r="S16" s="163">
        <v>2200</v>
      </c>
      <c r="T16" s="194">
        <v>21</v>
      </c>
      <c r="U16" s="222">
        <f t="shared" ref="U16:V28" si="0">I16+K16+M16+O16+Q16</f>
        <v>10600</v>
      </c>
      <c r="V16" s="167">
        <f t="shared" si="0"/>
        <v>79.29828629</v>
      </c>
      <c r="W16" s="164"/>
      <c r="X16" s="220"/>
      <c r="Y16" s="228"/>
    </row>
    <row r="17" s="131" customFormat="1" ht="64.5" customHeight="1" spans="2:25">
      <c r="B17" s="160"/>
      <c r="C17" s="161" t="s">
        <v>184</v>
      </c>
      <c r="D17" s="161" t="s">
        <v>184</v>
      </c>
      <c r="E17" s="161" t="s">
        <v>185</v>
      </c>
      <c r="F17" s="161" t="s">
        <v>186</v>
      </c>
      <c r="G17" s="162" t="s">
        <v>187</v>
      </c>
      <c r="H17" s="163">
        <v>12</v>
      </c>
      <c r="I17" s="163">
        <v>12</v>
      </c>
      <c r="J17" s="193">
        <v>250</v>
      </c>
      <c r="K17" s="163">
        <v>12</v>
      </c>
      <c r="L17" s="194">
        <v>197</v>
      </c>
      <c r="M17" s="163">
        <v>12</v>
      </c>
      <c r="N17" s="194">
        <v>280</v>
      </c>
      <c r="O17" s="163">
        <v>12</v>
      </c>
      <c r="P17" s="194">
        <v>303</v>
      </c>
      <c r="Q17" s="163">
        <v>12</v>
      </c>
      <c r="R17" s="194">
        <f t="shared" ref="R17:R28" si="1">(P17*8.23%)+P17</f>
        <v>327.9369</v>
      </c>
      <c r="S17" s="163">
        <v>12</v>
      </c>
      <c r="T17" s="194">
        <v>356</v>
      </c>
      <c r="U17" s="167">
        <f t="shared" si="0"/>
        <v>60</v>
      </c>
      <c r="V17" s="167">
        <f t="shared" si="0"/>
        <v>1357.9369</v>
      </c>
      <c r="W17" s="164"/>
      <c r="X17" s="220"/>
      <c r="Y17" s="228"/>
    </row>
    <row r="18" s="131" customFormat="1" ht="66" customHeight="1" spans="2:25">
      <c r="B18" s="160"/>
      <c r="C18" s="161" t="s">
        <v>188</v>
      </c>
      <c r="D18" s="161" t="s">
        <v>188</v>
      </c>
      <c r="E18" s="161" t="s">
        <v>189</v>
      </c>
      <c r="F18" s="161" t="s">
        <v>190</v>
      </c>
      <c r="G18" s="162" t="s">
        <v>191</v>
      </c>
      <c r="H18" s="163">
        <v>1</v>
      </c>
      <c r="I18" s="163">
        <v>1</v>
      </c>
      <c r="J18" s="193">
        <v>240</v>
      </c>
      <c r="K18" s="163">
        <v>1</v>
      </c>
      <c r="L18" s="194">
        <v>655</v>
      </c>
      <c r="M18" s="163">
        <v>1</v>
      </c>
      <c r="N18" s="194">
        <v>269</v>
      </c>
      <c r="O18" s="163">
        <v>1</v>
      </c>
      <c r="P18" s="194">
        <f t="shared" ref="P18:P27" si="2">(N18*8.19%)+N18</f>
        <v>291.0311</v>
      </c>
      <c r="Q18" s="163">
        <v>1</v>
      </c>
      <c r="R18" s="194">
        <f t="shared" si="1"/>
        <v>314.98295953</v>
      </c>
      <c r="S18" s="163">
        <v>1</v>
      </c>
      <c r="T18" s="194">
        <f t="shared" ref="T18:T28" si="3">(R18*8.26%)+R18</f>
        <v>341.000551987178</v>
      </c>
      <c r="U18" s="167">
        <f t="shared" si="0"/>
        <v>5</v>
      </c>
      <c r="V18" s="167">
        <f t="shared" si="0"/>
        <v>1770.01405953</v>
      </c>
      <c r="W18" s="164"/>
      <c r="X18" s="220"/>
      <c r="Y18" s="228"/>
    </row>
    <row r="19" s="131" customFormat="1" ht="41.25" customHeight="1" spans="2:25">
      <c r="B19" s="160"/>
      <c r="C19" s="161" t="s">
        <v>192</v>
      </c>
      <c r="D19" s="161" t="s">
        <v>192</v>
      </c>
      <c r="E19" s="161" t="s">
        <v>193</v>
      </c>
      <c r="F19" s="161" t="s">
        <v>194</v>
      </c>
      <c r="G19" s="162" t="s">
        <v>187</v>
      </c>
      <c r="H19" s="163">
        <v>12</v>
      </c>
      <c r="I19" s="163">
        <v>12</v>
      </c>
      <c r="J19" s="193">
        <v>45</v>
      </c>
      <c r="K19" s="163">
        <v>12</v>
      </c>
      <c r="L19" s="194">
        <v>45</v>
      </c>
      <c r="M19" s="163">
        <v>12</v>
      </c>
      <c r="N19" s="194">
        <v>50</v>
      </c>
      <c r="O19" s="163">
        <v>12</v>
      </c>
      <c r="P19" s="194">
        <v>55</v>
      </c>
      <c r="Q19" s="163">
        <v>12</v>
      </c>
      <c r="R19" s="194">
        <f t="shared" si="1"/>
        <v>59.5265</v>
      </c>
      <c r="S19" s="163">
        <v>12</v>
      </c>
      <c r="T19" s="194">
        <f t="shared" si="3"/>
        <v>64.4433889</v>
      </c>
      <c r="U19" s="167">
        <f t="shared" si="0"/>
        <v>60</v>
      </c>
      <c r="V19" s="167">
        <f t="shared" si="0"/>
        <v>254.5265</v>
      </c>
      <c r="W19" s="164"/>
      <c r="X19" s="220"/>
      <c r="Y19" s="228"/>
    </row>
    <row r="20" s="131" customFormat="1" ht="41.4" spans="2:25">
      <c r="B20" s="160"/>
      <c r="C20" s="161" t="s">
        <v>195</v>
      </c>
      <c r="D20" s="161" t="s">
        <v>195</v>
      </c>
      <c r="E20" s="161" t="s">
        <v>196</v>
      </c>
      <c r="F20" s="161" t="s">
        <v>197</v>
      </c>
      <c r="G20" s="162" t="s">
        <v>191</v>
      </c>
      <c r="H20" s="163">
        <v>1</v>
      </c>
      <c r="I20" s="163">
        <v>1</v>
      </c>
      <c r="J20" s="193">
        <v>42</v>
      </c>
      <c r="K20" s="163">
        <v>1</v>
      </c>
      <c r="L20" s="194">
        <v>40</v>
      </c>
      <c r="M20" s="163">
        <v>1</v>
      </c>
      <c r="N20" s="194">
        <v>47</v>
      </c>
      <c r="O20" s="163">
        <v>1</v>
      </c>
      <c r="P20" s="194">
        <f t="shared" si="2"/>
        <v>50.8493</v>
      </c>
      <c r="Q20" s="163">
        <v>1</v>
      </c>
      <c r="R20" s="194">
        <f t="shared" si="1"/>
        <v>55.03419739</v>
      </c>
      <c r="S20" s="163">
        <v>1</v>
      </c>
      <c r="T20" s="194">
        <f t="shared" si="3"/>
        <v>59.580022094414</v>
      </c>
      <c r="U20" s="167">
        <f t="shared" si="0"/>
        <v>5</v>
      </c>
      <c r="V20" s="167">
        <f t="shared" si="0"/>
        <v>234.88349739</v>
      </c>
      <c r="W20" s="164"/>
      <c r="X20" s="220"/>
      <c r="Y20" s="228"/>
    </row>
    <row r="21" s="131" customFormat="1" ht="55.2" spans="2:25">
      <c r="B21" s="160"/>
      <c r="C21" s="161" t="s">
        <v>198</v>
      </c>
      <c r="D21" s="161" t="s">
        <v>198</v>
      </c>
      <c r="E21" s="161" t="s">
        <v>199</v>
      </c>
      <c r="F21" s="161" t="s">
        <v>200</v>
      </c>
      <c r="G21" s="162" t="s">
        <v>187</v>
      </c>
      <c r="H21" s="163">
        <v>12</v>
      </c>
      <c r="I21" s="163">
        <v>12</v>
      </c>
      <c r="J21" s="193">
        <v>15</v>
      </c>
      <c r="K21" s="163">
        <v>12</v>
      </c>
      <c r="L21" s="194">
        <v>15</v>
      </c>
      <c r="M21" s="163">
        <v>12</v>
      </c>
      <c r="N21" s="194">
        <v>17</v>
      </c>
      <c r="O21" s="163">
        <v>12</v>
      </c>
      <c r="P21" s="194">
        <f t="shared" si="2"/>
        <v>18.3923</v>
      </c>
      <c r="Q21" s="163">
        <v>12</v>
      </c>
      <c r="R21" s="194">
        <f t="shared" si="1"/>
        <v>19.90598629</v>
      </c>
      <c r="S21" s="163">
        <v>12</v>
      </c>
      <c r="T21" s="194">
        <v>21</v>
      </c>
      <c r="U21" s="167">
        <f t="shared" si="0"/>
        <v>60</v>
      </c>
      <c r="V21" s="167">
        <f t="shared" si="0"/>
        <v>85.29828629</v>
      </c>
      <c r="W21" s="164"/>
      <c r="X21" s="220"/>
      <c r="Y21" s="228"/>
    </row>
    <row r="22" s="131" customFormat="1" ht="41.4" spans="2:25">
      <c r="B22" s="160"/>
      <c r="C22" s="161" t="s">
        <v>201</v>
      </c>
      <c r="D22" s="161" t="s">
        <v>201</v>
      </c>
      <c r="E22" s="161" t="s">
        <v>202</v>
      </c>
      <c r="F22" s="161" t="s">
        <v>203</v>
      </c>
      <c r="G22" s="162" t="s">
        <v>204</v>
      </c>
      <c r="H22" s="163">
        <v>65</v>
      </c>
      <c r="I22" s="163">
        <v>65</v>
      </c>
      <c r="J22" s="193">
        <v>120</v>
      </c>
      <c r="K22" s="163">
        <v>65</v>
      </c>
      <c r="L22" s="194">
        <v>70</v>
      </c>
      <c r="M22" s="163">
        <v>70</v>
      </c>
      <c r="N22" s="194">
        <v>135</v>
      </c>
      <c r="O22" s="163">
        <v>70</v>
      </c>
      <c r="P22" s="194">
        <f t="shared" si="2"/>
        <v>146.0565</v>
      </c>
      <c r="Q22" s="163">
        <v>70</v>
      </c>
      <c r="R22" s="194">
        <f t="shared" si="1"/>
        <v>158.07694995</v>
      </c>
      <c r="S22" s="163">
        <v>70</v>
      </c>
      <c r="T22" s="194">
        <f t="shared" si="3"/>
        <v>171.13410601587</v>
      </c>
      <c r="U22" s="167">
        <f t="shared" si="0"/>
        <v>340</v>
      </c>
      <c r="V22" s="167">
        <f t="shared" si="0"/>
        <v>629.13344995</v>
      </c>
      <c r="W22" s="164"/>
      <c r="X22" s="220"/>
      <c r="Y22" s="228"/>
    </row>
    <row r="23" s="131" customFormat="1" ht="55.2" spans="2:25">
      <c r="B23" s="160"/>
      <c r="C23" s="161" t="s">
        <v>205</v>
      </c>
      <c r="D23" s="161" t="s">
        <v>205</v>
      </c>
      <c r="E23" s="161" t="s">
        <v>206</v>
      </c>
      <c r="F23" s="161" t="s">
        <v>207</v>
      </c>
      <c r="G23" s="162" t="s">
        <v>208</v>
      </c>
      <c r="H23" s="163">
        <v>6</v>
      </c>
      <c r="I23" s="163">
        <v>6</v>
      </c>
      <c r="J23" s="193">
        <v>35</v>
      </c>
      <c r="K23" s="163">
        <v>6</v>
      </c>
      <c r="L23" s="194">
        <v>27</v>
      </c>
      <c r="M23" s="163">
        <v>6</v>
      </c>
      <c r="N23" s="194">
        <v>39</v>
      </c>
      <c r="O23" s="163">
        <v>6</v>
      </c>
      <c r="P23" s="194">
        <f t="shared" si="2"/>
        <v>42.1941</v>
      </c>
      <c r="Q23" s="163">
        <v>6</v>
      </c>
      <c r="R23" s="194">
        <f t="shared" si="1"/>
        <v>45.66667443</v>
      </c>
      <c r="S23" s="163">
        <v>6</v>
      </c>
      <c r="T23" s="194">
        <v>50</v>
      </c>
      <c r="U23" s="167">
        <f t="shared" si="0"/>
        <v>30</v>
      </c>
      <c r="V23" s="167">
        <f t="shared" si="0"/>
        <v>188.86077443</v>
      </c>
      <c r="W23" s="164"/>
      <c r="X23" s="220"/>
      <c r="Y23" s="228"/>
    </row>
    <row r="24" s="131" customFormat="1" ht="25.5" customHeight="1" spans="2:25">
      <c r="B24" s="160"/>
      <c r="C24" s="161" t="s">
        <v>209</v>
      </c>
      <c r="D24" s="161" t="s">
        <v>209</v>
      </c>
      <c r="E24" s="161" t="s">
        <v>210</v>
      </c>
      <c r="F24" s="161" t="s">
        <v>211</v>
      </c>
      <c r="G24" s="162" t="s">
        <v>187</v>
      </c>
      <c r="H24" s="163">
        <v>12</v>
      </c>
      <c r="I24" s="163">
        <v>12</v>
      </c>
      <c r="J24" s="193">
        <v>35</v>
      </c>
      <c r="K24" s="163">
        <v>12</v>
      </c>
      <c r="L24" s="194">
        <v>35</v>
      </c>
      <c r="M24" s="163">
        <v>12</v>
      </c>
      <c r="N24" s="194">
        <v>39</v>
      </c>
      <c r="O24" s="163">
        <v>12</v>
      </c>
      <c r="P24" s="194">
        <f t="shared" si="2"/>
        <v>42.1941</v>
      </c>
      <c r="Q24" s="163">
        <v>12</v>
      </c>
      <c r="R24" s="194">
        <f t="shared" si="1"/>
        <v>45.66667443</v>
      </c>
      <c r="S24" s="163">
        <v>12</v>
      </c>
      <c r="T24" s="194">
        <v>50</v>
      </c>
      <c r="U24" s="167">
        <f t="shared" si="0"/>
        <v>60</v>
      </c>
      <c r="V24" s="167">
        <f t="shared" si="0"/>
        <v>196.86077443</v>
      </c>
      <c r="W24" s="164"/>
      <c r="X24" s="220"/>
      <c r="Y24" s="228"/>
    </row>
    <row r="25" s="131" customFormat="1" ht="51" customHeight="1" spans="2:25">
      <c r="B25" s="160"/>
      <c r="C25" s="161" t="s">
        <v>212</v>
      </c>
      <c r="D25" s="161" t="s">
        <v>212</v>
      </c>
      <c r="E25" s="161" t="s">
        <v>213</v>
      </c>
      <c r="F25" s="161" t="s">
        <v>214</v>
      </c>
      <c r="G25" s="162" t="s">
        <v>191</v>
      </c>
      <c r="H25" s="163">
        <v>1</v>
      </c>
      <c r="I25" s="163">
        <v>1</v>
      </c>
      <c r="J25" s="193">
        <v>320</v>
      </c>
      <c r="K25" s="163">
        <v>1</v>
      </c>
      <c r="L25" s="194">
        <f t="shared" ref="L25" si="4">(J25*4.78%)+J25</f>
        <v>335.296</v>
      </c>
      <c r="M25" s="163">
        <v>1</v>
      </c>
      <c r="N25" s="194">
        <v>359</v>
      </c>
      <c r="O25" s="163">
        <v>1</v>
      </c>
      <c r="P25" s="194">
        <v>390</v>
      </c>
      <c r="Q25" s="163">
        <v>1</v>
      </c>
      <c r="R25" s="194">
        <f t="shared" si="1"/>
        <v>422.097</v>
      </c>
      <c r="S25" s="163">
        <v>1</v>
      </c>
      <c r="T25" s="194">
        <f t="shared" si="3"/>
        <v>456.9622122</v>
      </c>
      <c r="U25" s="167">
        <f t="shared" si="0"/>
        <v>5</v>
      </c>
      <c r="V25" s="167">
        <f t="shared" si="0"/>
        <v>1826.393</v>
      </c>
      <c r="W25" s="164"/>
      <c r="X25" s="220"/>
      <c r="Y25" s="228"/>
    </row>
    <row r="26" s="131" customFormat="1" ht="25.5" customHeight="1" spans="2:25">
      <c r="B26" s="160"/>
      <c r="C26" s="161" t="s">
        <v>215</v>
      </c>
      <c r="D26" s="161" t="s">
        <v>215</v>
      </c>
      <c r="E26" s="161" t="s">
        <v>216</v>
      </c>
      <c r="F26" s="161" t="s">
        <v>217</v>
      </c>
      <c r="G26" s="162" t="s">
        <v>187</v>
      </c>
      <c r="H26" s="163">
        <v>12</v>
      </c>
      <c r="I26" s="163">
        <v>12</v>
      </c>
      <c r="J26" s="193">
        <v>230</v>
      </c>
      <c r="K26" s="163">
        <v>12</v>
      </c>
      <c r="L26" s="194"/>
      <c r="M26" s="163">
        <v>12</v>
      </c>
      <c r="N26" s="194">
        <v>258</v>
      </c>
      <c r="O26" s="163">
        <v>12</v>
      </c>
      <c r="P26" s="194">
        <f t="shared" si="2"/>
        <v>279.1302</v>
      </c>
      <c r="Q26" s="163">
        <v>12</v>
      </c>
      <c r="R26" s="194">
        <f t="shared" si="1"/>
        <v>302.10261546</v>
      </c>
      <c r="S26" s="163">
        <v>12</v>
      </c>
      <c r="T26" s="194">
        <f t="shared" si="3"/>
        <v>327.056291496996</v>
      </c>
      <c r="U26" s="167">
        <f t="shared" si="0"/>
        <v>60</v>
      </c>
      <c r="V26" s="167">
        <f t="shared" si="0"/>
        <v>1069.23281546</v>
      </c>
      <c r="W26" s="164"/>
      <c r="X26" s="220"/>
      <c r="Y26" s="228"/>
    </row>
    <row r="27" s="131" customFormat="1" ht="27.6" spans="2:25">
      <c r="B27" s="160"/>
      <c r="C27" s="161" t="s">
        <v>218</v>
      </c>
      <c r="D27" s="161" t="s">
        <v>218</v>
      </c>
      <c r="E27" s="161" t="s">
        <v>219</v>
      </c>
      <c r="F27" s="161" t="s">
        <v>220</v>
      </c>
      <c r="G27" s="162" t="s">
        <v>187</v>
      </c>
      <c r="H27" s="163">
        <v>12</v>
      </c>
      <c r="I27" s="163">
        <v>12</v>
      </c>
      <c r="J27" s="193">
        <v>126</v>
      </c>
      <c r="K27" s="163">
        <v>12</v>
      </c>
      <c r="L27" s="194"/>
      <c r="M27" s="163">
        <v>12</v>
      </c>
      <c r="N27" s="194">
        <v>141</v>
      </c>
      <c r="O27" s="163">
        <v>12</v>
      </c>
      <c r="P27" s="194">
        <f t="shared" si="2"/>
        <v>152.5479</v>
      </c>
      <c r="Q27" s="163">
        <v>12</v>
      </c>
      <c r="R27" s="194">
        <v>166</v>
      </c>
      <c r="S27" s="163">
        <v>12</v>
      </c>
      <c r="T27" s="194">
        <v>179</v>
      </c>
      <c r="U27" s="167">
        <f t="shared" si="0"/>
        <v>60</v>
      </c>
      <c r="V27" s="167">
        <f t="shared" si="0"/>
        <v>585.5479</v>
      </c>
      <c r="W27" s="164"/>
      <c r="X27" s="220"/>
      <c r="Y27" s="228"/>
    </row>
    <row r="28" s="131" customFormat="1" ht="55.2" spans="2:25">
      <c r="B28" s="160"/>
      <c r="C28" s="161" t="s">
        <v>221</v>
      </c>
      <c r="D28" s="161" t="s">
        <v>221</v>
      </c>
      <c r="E28" s="161" t="s">
        <v>222</v>
      </c>
      <c r="F28" s="161" t="s">
        <v>223</v>
      </c>
      <c r="G28" s="162" t="s">
        <v>187</v>
      </c>
      <c r="H28" s="163">
        <v>12</v>
      </c>
      <c r="I28" s="163">
        <v>12</v>
      </c>
      <c r="J28" s="193">
        <v>135</v>
      </c>
      <c r="K28" s="163">
        <v>12</v>
      </c>
      <c r="L28" s="194">
        <v>44</v>
      </c>
      <c r="M28" s="163">
        <v>12</v>
      </c>
      <c r="N28" s="194">
        <v>151</v>
      </c>
      <c r="O28" s="163">
        <v>12</v>
      </c>
      <c r="P28" s="194">
        <v>164</v>
      </c>
      <c r="Q28" s="163">
        <v>12</v>
      </c>
      <c r="R28" s="194">
        <f t="shared" si="1"/>
        <v>177.4972</v>
      </c>
      <c r="S28" s="163">
        <v>12</v>
      </c>
      <c r="T28" s="194">
        <f t="shared" si="3"/>
        <v>192.15846872</v>
      </c>
      <c r="U28" s="167">
        <f t="shared" si="0"/>
        <v>60</v>
      </c>
      <c r="V28" s="167">
        <f t="shared" si="0"/>
        <v>671.4972</v>
      </c>
      <c r="W28" s="164"/>
      <c r="X28" s="220"/>
      <c r="Y28" s="228"/>
    </row>
    <row r="29" s="131" customFormat="1" ht="55.2" spans="2:25">
      <c r="B29" s="160"/>
      <c r="C29" s="161"/>
      <c r="D29" s="161" t="s">
        <v>224</v>
      </c>
      <c r="E29" s="161"/>
      <c r="F29" s="161" t="s">
        <v>225</v>
      </c>
      <c r="G29" s="162" t="s">
        <v>187</v>
      </c>
      <c r="H29" s="163">
        <v>12</v>
      </c>
      <c r="I29" s="163"/>
      <c r="J29" s="193"/>
      <c r="K29" s="163">
        <v>12</v>
      </c>
      <c r="L29" s="194">
        <v>8</v>
      </c>
      <c r="M29" s="163">
        <v>12</v>
      </c>
      <c r="N29" s="194">
        <v>8</v>
      </c>
      <c r="O29" s="163">
        <v>12</v>
      </c>
      <c r="P29" s="194">
        <v>8</v>
      </c>
      <c r="Q29" s="163">
        <v>12</v>
      </c>
      <c r="R29" s="194">
        <v>8</v>
      </c>
      <c r="S29" s="163">
        <v>12</v>
      </c>
      <c r="T29" s="194">
        <v>8</v>
      </c>
      <c r="U29" s="167"/>
      <c r="V29" s="167"/>
      <c r="W29" s="164"/>
      <c r="X29" s="220"/>
      <c r="Y29" s="228"/>
    </row>
    <row r="30" s="131" customFormat="1" ht="20.4" spans="2:25">
      <c r="B30" s="160"/>
      <c r="C30" s="164" t="s">
        <v>226</v>
      </c>
      <c r="D30" s="164" t="s">
        <v>226</v>
      </c>
      <c r="E30" s="164" t="s">
        <v>227</v>
      </c>
      <c r="F30" s="165" t="s">
        <v>228</v>
      </c>
      <c r="G30" s="162" t="s">
        <v>180</v>
      </c>
      <c r="H30" s="162">
        <v>100</v>
      </c>
      <c r="I30" s="157">
        <v>100</v>
      </c>
      <c r="J30" s="195">
        <f>SUM(J31:J43)</f>
        <v>1428</v>
      </c>
      <c r="K30" s="192">
        <v>100</v>
      </c>
      <c r="L30" s="195">
        <f>SUM(L31:L43)</f>
        <v>566.7</v>
      </c>
      <c r="M30" s="192">
        <v>100</v>
      </c>
      <c r="N30" s="195">
        <f>SUM(N31:N43)</f>
        <v>8702</v>
      </c>
      <c r="O30" s="192">
        <v>100</v>
      </c>
      <c r="P30" s="195">
        <f>SUM(P31:P43)</f>
        <v>5416.1072</v>
      </c>
      <c r="Q30" s="192">
        <v>100</v>
      </c>
      <c r="R30" s="195">
        <f>SUM(R31:R43)</f>
        <v>1876.99442256</v>
      </c>
      <c r="S30" s="192">
        <v>100</v>
      </c>
      <c r="T30" s="195">
        <f>SUM(T31:T43)</f>
        <v>1849.83864466346</v>
      </c>
      <c r="U30" s="197">
        <v>100</v>
      </c>
      <c r="V30" s="197">
        <v>1850</v>
      </c>
      <c r="W30" s="164" t="s">
        <v>176</v>
      </c>
      <c r="X30" s="220"/>
      <c r="Y30" s="228"/>
    </row>
    <row r="31" s="131" customFormat="1" ht="55.2" spans="2:25">
      <c r="B31" s="160"/>
      <c r="C31" s="161" t="s">
        <v>229</v>
      </c>
      <c r="D31" s="161" t="s">
        <v>229</v>
      </c>
      <c r="E31" s="161" t="s">
        <v>230</v>
      </c>
      <c r="F31" s="161" t="s">
        <v>231</v>
      </c>
      <c r="G31" s="162" t="s">
        <v>204</v>
      </c>
      <c r="H31" s="163">
        <v>0</v>
      </c>
      <c r="I31" s="163">
        <v>1</v>
      </c>
      <c r="J31" s="193">
        <v>268</v>
      </c>
      <c r="K31" s="163"/>
      <c r="L31" s="194"/>
      <c r="M31" s="163">
        <v>1</v>
      </c>
      <c r="N31" s="194">
        <v>301</v>
      </c>
      <c r="O31" s="163">
        <v>1</v>
      </c>
      <c r="P31" s="194">
        <v>325</v>
      </c>
      <c r="Q31" s="163">
        <v>1</v>
      </c>
      <c r="R31" s="194">
        <v>353</v>
      </c>
      <c r="S31" s="163">
        <v>9</v>
      </c>
      <c r="T31" s="194">
        <v>200</v>
      </c>
      <c r="U31" s="197"/>
      <c r="V31" s="197"/>
      <c r="W31" s="164"/>
      <c r="X31" s="220"/>
      <c r="Y31" s="228"/>
    </row>
    <row r="32" s="131" customFormat="1" ht="41.4" spans="2:25">
      <c r="B32" s="160"/>
      <c r="C32" s="161" t="s">
        <v>232</v>
      </c>
      <c r="D32" s="161" t="s">
        <v>232</v>
      </c>
      <c r="E32" s="161" t="s">
        <v>233</v>
      </c>
      <c r="F32" s="161" t="s">
        <v>234</v>
      </c>
      <c r="G32" s="162" t="s">
        <v>204</v>
      </c>
      <c r="H32" s="163">
        <v>25</v>
      </c>
      <c r="I32" s="163">
        <v>25</v>
      </c>
      <c r="J32" s="193">
        <v>100</v>
      </c>
      <c r="K32" s="163"/>
      <c r="L32" s="194"/>
      <c r="M32" s="163">
        <v>25</v>
      </c>
      <c r="N32" s="194">
        <v>112</v>
      </c>
      <c r="O32" s="163">
        <v>25</v>
      </c>
      <c r="P32" s="194">
        <f t="shared" ref="P32:P42" si="5">(N32*8.19%)+N32</f>
        <v>121.1728</v>
      </c>
      <c r="Q32" s="163">
        <v>25</v>
      </c>
      <c r="R32" s="194">
        <f t="shared" ref="R32:R42" si="6">(P32*8.23%)+P32</f>
        <v>131.14532144</v>
      </c>
      <c r="S32" s="163">
        <v>25</v>
      </c>
      <c r="T32" s="194">
        <f t="shared" ref="T32:T42" si="7">(R32*8.26%)+R32</f>
        <v>141.977924990944</v>
      </c>
      <c r="U32" s="197"/>
      <c r="V32" s="197"/>
      <c r="W32" s="164"/>
      <c r="X32" s="220"/>
      <c r="Y32" s="228"/>
    </row>
    <row r="33" s="131" customFormat="1" ht="69" spans="2:25">
      <c r="B33" s="160"/>
      <c r="C33" s="161" t="s">
        <v>235</v>
      </c>
      <c r="D33" s="161" t="s">
        <v>235</v>
      </c>
      <c r="E33" s="161" t="s">
        <v>236</v>
      </c>
      <c r="F33" s="161" t="s">
        <v>237</v>
      </c>
      <c r="G33" s="162" t="s">
        <v>204</v>
      </c>
      <c r="H33" s="163">
        <v>4</v>
      </c>
      <c r="I33" s="163">
        <v>4</v>
      </c>
      <c r="J33" s="193">
        <v>115</v>
      </c>
      <c r="K33" s="163"/>
      <c r="L33" s="194"/>
      <c r="M33" s="163">
        <v>4</v>
      </c>
      <c r="N33" s="194">
        <v>129</v>
      </c>
      <c r="O33" s="163">
        <v>4</v>
      </c>
      <c r="P33" s="194">
        <v>140</v>
      </c>
      <c r="Q33" s="163">
        <v>4</v>
      </c>
      <c r="R33" s="194">
        <f t="shared" si="6"/>
        <v>151.522</v>
      </c>
      <c r="S33" s="163">
        <v>4</v>
      </c>
      <c r="T33" s="194">
        <v>164</v>
      </c>
      <c r="U33" s="197"/>
      <c r="V33" s="197"/>
      <c r="W33" s="164"/>
      <c r="X33" s="220"/>
      <c r="Y33" s="228"/>
    </row>
    <row r="34" s="131" customFormat="1" ht="55.2" spans="2:25">
      <c r="B34" s="160"/>
      <c r="C34" s="161" t="s">
        <v>238</v>
      </c>
      <c r="D34" s="161" t="s">
        <v>238</v>
      </c>
      <c r="E34" s="161" t="s">
        <v>239</v>
      </c>
      <c r="F34" s="161" t="s">
        <v>240</v>
      </c>
      <c r="G34" s="162" t="s">
        <v>241</v>
      </c>
      <c r="H34" s="163">
        <v>2</v>
      </c>
      <c r="I34" s="163">
        <v>2</v>
      </c>
      <c r="J34" s="193">
        <v>100</v>
      </c>
      <c r="K34" s="163"/>
      <c r="L34" s="194"/>
      <c r="M34" s="163">
        <v>2</v>
      </c>
      <c r="N34" s="194">
        <v>112</v>
      </c>
      <c r="O34" s="163">
        <v>2</v>
      </c>
      <c r="P34" s="194">
        <f t="shared" si="5"/>
        <v>121.1728</v>
      </c>
      <c r="Q34" s="163">
        <v>2</v>
      </c>
      <c r="R34" s="194">
        <f t="shared" si="6"/>
        <v>131.14532144</v>
      </c>
      <c r="S34" s="163">
        <v>2</v>
      </c>
      <c r="T34" s="194">
        <f t="shared" si="7"/>
        <v>141.977924990944</v>
      </c>
      <c r="U34" s="197"/>
      <c r="V34" s="197"/>
      <c r="W34" s="164"/>
      <c r="X34" s="220"/>
      <c r="Y34" s="228"/>
    </row>
    <row r="35" s="131" customFormat="1" ht="69" spans="2:25">
      <c r="B35" s="160"/>
      <c r="C35" s="161" t="s">
        <v>242</v>
      </c>
      <c r="D35" s="161" t="s">
        <v>242</v>
      </c>
      <c r="E35" s="161" t="s">
        <v>243</v>
      </c>
      <c r="F35" s="161" t="s">
        <v>244</v>
      </c>
      <c r="G35" s="162" t="s">
        <v>204</v>
      </c>
      <c r="H35" s="163">
        <v>20</v>
      </c>
      <c r="I35" s="163">
        <v>20</v>
      </c>
      <c r="J35" s="193">
        <v>20</v>
      </c>
      <c r="K35" s="163">
        <v>22</v>
      </c>
      <c r="L35" s="194">
        <v>8</v>
      </c>
      <c r="M35" s="163">
        <v>24</v>
      </c>
      <c r="N35" s="194">
        <v>22</v>
      </c>
      <c r="O35" s="163">
        <v>26</v>
      </c>
      <c r="P35" s="194">
        <f t="shared" si="5"/>
        <v>23.8018</v>
      </c>
      <c r="Q35" s="163">
        <v>28</v>
      </c>
      <c r="R35" s="194">
        <f t="shared" si="6"/>
        <v>25.76068814</v>
      </c>
      <c r="S35" s="163">
        <v>30</v>
      </c>
      <c r="T35" s="194">
        <f t="shared" si="7"/>
        <v>27.888520980364</v>
      </c>
      <c r="U35" s="197"/>
      <c r="V35" s="197"/>
      <c r="W35" s="164"/>
      <c r="X35" s="220"/>
      <c r="Y35" s="228"/>
    </row>
    <row r="36" s="131" customFormat="1" ht="41.4" spans="2:25">
      <c r="B36" s="160"/>
      <c r="C36" s="161" t="s">
        <v>245</v>
      </c>
      <c r="D36" s="161" t="s">
        <v>245</v>
      </c>
      <c r="E36" s="161" t="s">
        <v>246</v>
      </c>
      <c r="F36" s="161" t="s">
        <v>247</v>
      </c>
      <c r="G36" s="162" t="s">
        <v>204</v>
      </c>
      <c r="H36" s="163">
        <v>1</v>
      </c>
      <c r="I36" s="163">
        <v>1</v>
      </c>
      <c r="J36" s="193">
        <v>65</v>
      </c>
      <c r="K36" s="163">
        <v>1</v>
      </c>
      <c r="L36" s="194">
        <v>40</v>
      </c>
      <c r="M36" s="163">
        <v>1</v>
      </c>
      <c r="N36" s="194">
        <v>73</v>
      </c>
      <c r="O36" s="163">
        <v>1</v>
      </c>
      <c r="P36" s="194">
        <f t="shared" si="5"/>
        <v>78.9787</v>
      </c>
      <c r="Q36" s="163">
        <v>1</v>
      </c>
      <c r="R36" s="194">
        <f t="shared" si="6"/>
        <v>85.47864701</v>
      </c>
      <c r="S36" s="163">
        <v>1</v>
      </c>
      <c r="T36" s="194">
        <f t="shared" si="7"/>
        <v>92.539183253026</v>
      </c>
      <c r="U36" s="197"/>
      <c r="V36" s="197"/>
      <c r="W36" s="164"/>
      <c r="X36" s="220"/>
      <c r="Y36" s="228"/>
    </row>
    <row r="37" s="131" customFormat="1" ht="55.2" spans="2:25">
      <c r="B37" s="160"/>
      <c r="C37" s="161" t="s">
        <v>248</v>
      </c>
      <c r="D37" s="161" t="s">
        <v>248</v>
      </c>
      <c r="E37" s="161" t="s">
        <v>249</v>
      </c>
      <c r="F37" s="161" t="s">
        <v>250</v>
      </c>
      <c r="G37" s="162" t="s">
        <v>204</v>
      </c>
      <c r="H37" s="163">
        <v>24</v>
      </c>
      <c r="I37" s="163">
        <v>24</v>
      </c>
      <c r="J37" s="193">
        <v>350</v>
      </c>
      <c r="K37" s="163">
        <v>27</v>
      </c>
      <c r="L37" s="194">
        <v>321</v>
      </c>
      <c r="M37" s="163">
        <v>30</v>
      </c>
      <c r="N37" s="194">
        <v>393</v>
      </c>
      <c r="O37" s="163">
        <v>33</v>
      </c>
      <c r="P37" s="194">
        <f t="shared" si="5"/>
        <v>425.1867</v>
      </c>
      <c r="Q37" s="163">
        <v>36</v>
      </c>
      <c r="R37" s="194">
        <f t="shared" si="6"/>
        <v>460.17956541</v>
      </c>
      <c r="S37" s="163">
        <v>38</v>
      </c>
      <c r="T37" s="194">
        <f t="shared" si="7"/>
        <v>498.190397512866</v>
      </c>
      <c r="U37" s="197"/>
      <c r="V37" s="197"/>
      <c r="W37" s="164"/>
      <c r="X37" s="220"/>
      <c r="Y37" s="228"/>
    </row>
    <row r="38" s="131" customFormat="1" ht="55.2" spans="2:25">
      <c r="B38" s="160"/>
      <c r="C38" s="161" t="s">
        <v>251</v>
      </c>
      <c r="D38" s="161" t="s">
        <v>251</v>
      </c>
      <c r="E38" s="161" t="s">
        <v>252</v>
      </c>
      <c r="F38" s="161" t="s">
        <v>253</v>
      </c>
      <c r="G38" s="162" t="s">
        <v>204</v>
      </c>
      <c r="H38" s="163">
        <v>50</v>
      </c>
      <c r="I38" s="163">
        <v>50</v>
      </c>
      <c r="J38" s="193">
        <v>30</v>
      </c>
      <c r="K38" s="163">
        <v>52</v>
      </c>
      <c r="L38" s="194">
        <v>30</v>
      </c>
      <c r="M38" s="163">
        <v>54</v>
      </c>
      <c r="N38" s="194">
        <v>34</v>
      </c>
      <c r="O38" s="163">
        <v>56</v>
      </c>
      <c r="P38" s="194">
        <v>36</v>
      </c>
      <c r="Q38" s="163">
        <v>58</v>
      </c>
      <c r="R38" s="194">
        <f t="shared" si="6"/>
        <v>38.9628</v>
      </c>
      <c r="S38" s="163">
        <v>60</v>
      </c>
      <c r="T38" s="194">
        <f t="shared" si="7"/>
        <v>42.18112728</v>
      </c>
      <c r="U38" s="197"/>
      <c r="V38" s="197"/>
      <c r="W38" s="164"/>
      <c r="X38" s="220"/>
      <c r="Y38" s="228"/>
    </row>
    <row r="39" s="131" customFormat="1" ht="69" spans="2:25">
      <c r="B39" s="160"/>
      <c r="C39" s="161" t="s">
        <v>254</v>
      </c>
      <c r="D39" s="161" t="s">
        <v>254</v>
      </c>
      <c r="E39" s="161" t="s">
        <v>255</v>
      </c>
      <c r="F39" s="161" t="s">
        <v>256</v>
      </c>
      <c r="G39" s="162" t="s">
        <v>204</v>
      </c>
      <c r="H39" s="163">
        <v>26</v>
      </c>
      <c r="I39" s="163">
        <v>26</v>
      </c>
      <c r="J39" s="193">
        <v>45</v>
      </c>
      <c r="K39" s="163">
        <v>30</v>
      </c>
      <c r="L39" s="194">
        <v>30</v>
      </c>
      <c r="M39" s="163">
        <v>34</v>
      </c>
      <c r="N39" s="194">
        <v>50</v>
      </c>
      <c r="O39" s="163">
        <v>38</v>
      </c>
      <c r="P39" s="194">
        <v>55</v>
      </c>
      <c r="Q39" s="163">
        <v>42</v>
      </c>
      <c r="R39" s="194">
        <f t="shared" si="6"/>
        <v>59.5265</v>
      </c>
      <c r="S39" s="163">
        <v>44</v>
      </c>
      <c r="T39" s="194">
        <f t="shared" si="7"/>
        <v>64.4433889</v>
      </c>
      <c r="U39" s="197"/>
      <c r="V39" s="197"/>
      <c r="W39" s="164"/>
      <c r="X39" s="220"/>
      <c r="Y39" s="228"/>
    </row>
    <row r="40" s="131" customFormat="1" ht="55.2" spans="2:25">
      <c r="B40" s="160"/>
      <c r="C40" s="161" t="s">
        <v>257</v>
      </c>
      <c r="D40" s="161" t="s">
        <v>257</v>
      </c>
      <c r="E40" s="161" t="s">
        <v>258</v>
      </c>
      <c r="F40" s="161" t="s">
        <v>259</v>
      </c>
      <c r="G40" s="162" t="s">
        <v>191</v>
      </c>
      <c r="H40" s="163">
        <v>1</v>
      </c>
      <c r="I40" s="163">
        <v>1</v>
      </c>
      <c r="J40" s="193">
        <v>145</v>
      </c>
      <c r="K40" s="163">
        <v>1</v>
      </c>
      <c r="L40" s="194">
        <v>90</v>
      </c>
      <c r="M40" s="163">
        <v>1</v>
      </c>
      <c r="N40" s="194">
        <v>163</v>
      </c>
      <c r="O40" s="163">
        <v>1</v>
      </c>
      <c r="P40" s="194">
        <f t="shared" si="5"/>
        <v>176.3497</v>
      </c>
      <c r="Q40" s="163">
        <v>1</v>
      </c>
      <c r="R40" s="194">
        <f t="shared" si="6"/>
        <v>190.86328031</v>
      </c>
      <c r="S40" s="163">
        <v>1</v>
      </c>
      <c r="T40" s="194">
        <f t="shared" si="7"/>
        <v>206.628587263606</v>
      </c>
      <c r="U40" s="197"/>
      <c r="V40" s="197"/>
      <c r="W40" s="164"/>
      <c r="X40" s="220"/>
      <c r="Y40" s="228"/>
    </row>
    <row r="41" s="131" customFormat="1" ht="55.2" spans="2:25">
      <c r="B41" s="160"/>
      <c r="C41" s="161" t="s">
        <v>260</v>
      </c>
      <c r="D41" s="161" t="s">
        <v>260</v>
      </c>
      <c r="E41" s="161" t="s">
        <v>261</v>
      </c>
      <c r="F41" s="161" t="s">
        <v>262</v>
      </c>
      <c r="G41" s="162" t="s">
        <v>187</v>
      </c>
      <c r="H41" s="163">
        <v>12</v>
      </c>
      <c r="I41" s="163">
        <v>12</v>
      </c>
      <c r="J41" s="193">
        <v>40</v>
      </c>
      <c r="K41" s="163">
        <v>12</v>
      </c>
      <c r="L41" s="194">
        <v>47.7</v>
      </c>
      <c r="M41" s="163">
        <v>12</v>
      </c>
      <c r="N41" s="194">
        <v>45</v>
      </c>
      <c r="O41" s="163">
        <v>12</v>
      </c>
      <c r="P41" s="194">
        <f t="shared" si="5"/>
        <v>48.6855</v>
      </c>
      <c r="Q41" s="163">
        <v>12</v>
      </c>
      <c r="R41" s="194">
        <f t="shared" si="6"/>
        <v>52.69231665</v>
      </c>
      <c r="S41" s="163">
        <v>12</v>
      </c>
      <c r="T41" s="194">
        <f t="shared" si="7"/>
        <v>57.04470200529</v>
      </c>
      <c r="U41" s="197"/>
      <c r="V41" s="197"/>
      <c r="W41" s="164"/>
      <c r="X41" s="220"/>
      <c r="Y41" s="228"/>
    </row>
    <row r="42" s="131" customFormat="1" ht="41.4" spans="2:25">
      <c r="B42" s="160"/>
      <c r="C42" s="161" t="s">
        <v>263</v>
      </c>
      <c r="D42" s="161" t="s">
        <v>263</v>
      </c>
      <c r="E42" s="161" t="s">
        <v>264</v>
      </c>
      <c r="F42" s="161" t="s">
        <v>265</v>
      </c>
      <c r="G42" s="162" t="s">
        <v>204</v>
      </c>
      <c r="H42" s="163">
        <v>1</v>
      </c>
      <c r="I42" s="163">
        <v>1</v>
      </c>
      <c r="J42" s="193">
        <v>150</v>
      </c>
      <c r="K42" s="163">
        <v>1</v>
      </c>
      <c r="L42" s="194"/>
      <c r="M42" s="163">
        <v>1</v>
      </c>
      <c r="N42" s="194">
        <v>168</v>
      </c>
      <c r="O42" s="163">
        <v>1</v>
      </c>
      <c r="P42" s="194">
        <f t="shared" si="5"/>
        <v>181.7592</v>
      </c>
      <c r="Q42" s="163">
        <v>1</v>
      </c>
      <c r="R42" s="194">
        <f t="shared" si="6"/>
        <v>196.71798216</v>
      </c>
      <c r="S42" s="163">
        <v>1</v>
      </c>
      <c r="T42" s="194">
        <f t="shared" si="7"/>
        <v>212.966887486416</v>
      </c>
      <c r="U42" s="197"/>
      <c r="V42" s="197"/>
      <c r="W42" s="164"/>
      <c r="X42" s="220"/>
      <c r="Y42" s="228"/>
    </row>
    <row r="43" s="131" customFormat="1" ht="27.6" spans="2:25">
      <c r="B43" s="160"/>
      <c r="C43" s="161"/>
      <c r="D43" s="161" t="s">
        <v>266</v>
      </c>
      <c r="E43" s="161"/>
      <c r="F43" s="161" t="s">
        <v>267</v>
      </c>
      <c r="G43" s="162" t="s">
        <v>204</v>
      </c>
      <c r="H43" s="163"/>
      <c r="I43" s="163"/>
      <c r="J43" s="193"/>
      <c r="K43" s="163"/>
      <c r="L43" s="194"/>
      <c r="M43" s="163">
        <v>1</v>
      </c>
      <c r="N43" s="196">
        <v>7100</v>
      </c>
      <c r="O43" s="163">
        <v>1</v>
      </c>
      <c r="P43" s="196">
        <f>10783-N43</f>
        <v>3683</v>
      </c>
      <c r="Q43" s="163"/>
      <c r="R43" s="194"/>
      <c r="S43" s="163"/>
      <c r="T43" s="194"/>
      <c r="U43" s="197"/>
      <c r="V43" s="197"/>
      <c r="W43" s="164"/>
      <c r="X43" s="220"/>
      <c r="Y43" s="228"/>
    </row>
    <row r="44" s="131" customFormat="1" ht="30.6" spans="2:25">
      <c r="B44" s="160"/>
      <c r="C44" s="164" t="s">
        <v>268</v>
      </c>
      <c r="D44" s="164" t="s">
        <v>268</v>
      </c>
      <c r="E44" s="166" t="s">
        <v>269</v>
      </c>
      <c r="F44" s="165" t="s">
        <v>270</v>
      </c>
      <c r="G44" s="162" t="s">
        <v>180</v>
      </c>
      <c r="H44" s="162">
        <v>100</v>
      </c>
      <c r="I44" s="157">
        <v>100</v>
      </c>
      <c r="J44" s="195">
        <f>+J45</f>
        <v>45</v>
      </c>
      <c r="K44" s="192">
        <v>100</v>
      </c>
      <c r="L44" s="195">
        <f>+L45</f>
        <v>47</v>
      </c>
      <c r="M44" s="192">
        <v>100</v>
      </c>
      <c r="N44" s="195">
        <f>+N45</f>
        <v>50</v>
      </c>
      <c r="O44" s="192">
        <v>100</v>
      </c>
      <c r="P44" s="195">
        <f>+P45</f>
        <v>55</v>
      </c>
      <c r="Q44" s="192">
        <v>100</v>
      </c>
      <c r="R44" s="195">
        <f>+R45</f>
        <v>59</v>
      </c>
      <c r="S44" s="192">
        <v>100</v>
      </c>
      <c r="T44" s="195">
        <f>+T45</f>
        <v>63.8734</v>
      </c>
      <c r="U44" s="197">
        <v>100</v>
      </c>
      <c r="V44" s="197">
        <v>64</v>
      </c>
      <c r="W44" s="164" t="s">
        <v>176</v>
      </c>
      <c r="X44" s="220"/>
      <c r="Y44" s="228"/>
    </row>
    <row r="45" s="131" customFormat="1" ht="41.4" spans="2:25">
      <c r="B45" s="160"/>
      <c r="C45" s="161" t="s">
        <v>271</v>
      </c>
      <c r="D45" s="161" t="s">
        <v>271</v>
      </c>
      <c r="E45" s="161" t="s">
        <v>272</v>
      </c>
      <c r="F45" s="161" t="s">
        <v>273</v>
      </c>
      <c r="G45" s="162" t="s">
        <v>274</v>
      </c>
      <c r="H45" s="167">
        <v>60</v>
      </c>
      <c r="I45" s="163">
        <v>75</v>
      </c>
      <c r="J45" s="193">
        <v>45</v>
      </c>
      <c r="K45" s="163">
        <v>75</v>
      </c>
      <c r="L45" s="194">
        <v>47</v>
      </c>
      <c r="M45" s="163">
        <v>80</v>
      </c>
      <c r="N45" s="194">
        <v>50</v>
      </c>
      <c r="O45" s="163">
        <v>80</v>
      </c>
      <c r="P45" s="194">
        <v>55</v>
      </c>
      <c r="Q45" s="163">
        <v>80</v>
      </c>
      <c r="R45" s="194">
        <v>59</v>
      </c>
      <c r="S45" s="163">
        <v>80</v>
      </c>
      <c r="T45" s="194">
        <f t="shared" ref="T45" si="8">(R45*8.26%)+R45</f>
        <v>63.8734</v>
      </c>
      <c r="U45" s="197"/>
      <c r="V45" s="197"/>
      <c r="W45" s="164"/>
      <c r="X45" s="220"/>
      <c r="Y45" s="228"/>
    </row>
    <row r="46" s="131" customFormat="1" spans="2:25">
      <c r="B46" s="160"/>
      <c r="C46" s="164"/>
      <c r="D46" s="164"/>
      <c r="E46" s="166"/>
      <c r="F46" s="165"/>
      <c r="G46" s="162"/>
      <c r="H46" s="162"/>
      <c r="I46" s="162"/>
      <c r="J46" s="197"/>
      <c r="K46" s="198"/>
      <c r="L46" s="199"/>
      <c r="M46" s="198"/>
      <c r="N46" s="197"/>
      <c r="O46" s="198"/>
      <c r="P46" s="197"/>
      <c r="Q46" s="198"/>
      <c r="R46" s="197"/>
      <c r="S46" s="198"/>
      <c r="T46" s="197"/>
      <c r="U46" s="197"/>
      <c r="V46" s="197"/>
      <c r="W46" s="164"/>
      <c r="X46" s="220"/>
      <c r="Y46" s="228"/>
    </row>
    <row r="47" s="131" customFormat="1" ht="20.4" spans="2:25">
      <c r="B47" s="160"/>
      <c r="C47" s="164" t="s">
        <v>275</v>
      </c>
      <c r="D47" s="164" t="s">
        <v>275</v>
      </c>
      <c r="E47" s="166" t="s">
        <v>276</v>
      </c>
      <c r="F47" s="166" t="s">
        <v>277</v>
      </c>
      <c r="G47" s="162" t="s">
        <v>180</v>
      </c>
      <c r="H47" s="162">
        <v>100</v>
      </c>
      <c r="I47" s="157">
        <v>100</v>
      </c>
      <c r="J47" s="191">
        <v>80</v>
      </c>
      <c r="K47" s="192">
        <v>100</v>
      </c>
      <c r="L47" s="200">
        <f>+L48</f>
        <v>44</v>
      </c>
      <c r="M47" s="192">
        <v>100</v>
      </c>
      <c r="N47" s="200">
        <f>+N48</f>
        <v>90</v>
      </c>
      <c r="O47" s="192">
        <v>100</v>
      </c>
      <c r="P47" s="200">
        <f>+P48</f>
        <v>97.371</v>
      </c>
      <c r="Q47" s="192">
        <v>100</v>
      </c>
      <c r="R47" s="200">
        <f>+R48</f>
        <v>105.3846333</v>
      </c>
      <c r="S47" s="192">
        <v>100</v>
      </c>
      <c r="T47" s="200">
        <f>+T48</f>
        <v>114.08940401058</v>
      </c>
      <c r="U47" s="197">
        <v>100</v>
      </c>
      <c r="V47" s="197">
        <v>114</v>
      </c>
      <c r="W47" s="164" t="s">
        <v>176</v>
      </c>
      <c r="X47" s="220"/>
      <c r="Y47" s="228"/>
    </row>
    <row r="48" s="131" customFormat="1" ht="82.8" spans="2:25">
      <c r="B48" s="160"/>
      <c r="C48" s="161" t="s">
        <v>278</v>
      </c>
      <c r="D48" s="161" t="s">
        <v>278</v>
      </c>
      <c r="E48" s="161" t="s">
        <v>279</v>
      </c>
      <c r="F48" s="161" t="s">
        <v>280</v>
      </c>
      <c r="G48" s="162" t="s">
        <v>281</v>
      </c>
      <c r="H48" s="167">
        <v>6</v>
      </c>
      <c r="I48" s="163">
        <v>6</v>
      </c>
      <c r="J48" s="193">
        <v>80</v>
      </c>
      <c r="K48" s="163">
        <v>6</v>
      </c>
      <c r="L48" s="194">
        <v>44</v>
      </c>
      <c r="M48" s="163">
        <v>8</v>
      </c>
      <c r="N48" s="194">
        <v>90</v>
      </c>
      <c r="O48" s="163">
        <v>8</v>
      </c>
      <c r="P48" s="194">
        <f t="shared" ref="P48" si="9">(N48*8.19%)+N48</f>
        <v>97.371</v>
      </c>
      <c r="Q48" s="163">
        <v>10</v>
      </c>
      <c r="R48" s="194">
        <f t="shared" ref="R48" si="10">(P48*8.23%)+P48</f>
        <v>105.3846333</v>
      </c>
      <c r="S48" s="163">
        <v>12</v>
      </c>
      <c r="T48" s="194">
        <f t="shared" ref="T48" si="11">(R48*8.26%)+R48</f>
        <v>114.08940401058</v>
      </c>
      <c r="U48" s="197"/>
      <c r="V48" s="197"/>
      <c r="W48" s="164"/>
      <c r="X48" s="220"/>
      <c r="Y48" s="228"/>
    </row>
    <row r="49" s="131" customFormat="1" spans="2:25">
      <c r="B49" s="160"/>
      <c r="C49" s="164"/>
      <c r="D49" s="164"/>
      <c r="E49" s="166"/>
      <c r="F49" s="166"/>
      <c r="G49" s="162"/>
      <c r="H49" s="162"/>
      <c r="I49" s="162"/>
      <c r="J49" s="201"/>
      <c r="K49" s="198"/>
      <c r="L49" s="199"/>
      <c r="M49" s="198"/>
      <c r="N49" s="197"/>
      <c r="O49" s="198"/>
      <c r="P49" s="197"/>
      <c r="Q49" s="198"/>
      <c r="R49" s="197"/>
      <c r="S49" s="198"/>
      <c r="T49" s="197"/>
      <c r="U49" s="197"/>
      <c r="V49" s="197"/>
      <c r="W49" s="164"/>
      <c r="X49" s="220"/>
      <c r="Y49" s="228"/>
    </row>
    <row r="50" s="131" customFormat="1" ht="38.25" customHeight="1" spans="2:25">
      <c r="B50" s="160"/>
      <c r="C50" s="164" t="s">
        <v>282</v>
      </c>
      <c r="D50" s="164" t="s">
        <v>282</v>
      </c>
      <c r="E50" s="164" t="s">
        <v>283</v>
      </c>
      <c r="F50" s="164" t="s">
        <v>284</v>
      </c>
      <c r="G50" s="162" t="s">
        <v>180</v>
      </c>
      <c r="H50" s="168">
        <v>100</v>
      </c>
      <c r="I50" s="157">
        <v>100</v>
      </c>
      <c r="J50" s="191">
        <f>+J55+J57+J58</f>
        <v>216</v>
      </c>
      <c r="K50" s="192">
        <v>100</v>
      </c>
      <c r="L50" s="200">
        <f>+L55+L58</f>
        <v>200</v>
      </c>
      <c r="M50" s="192">
        <v>100</v>
      </c>
      <c r="N50" s="200">
        <f>+N55+N58+N57</f>
        <v>242</v>
      </c>
      <c r="O50" s="192">
        <v>100</v>
      </c>
      <c r="P50" s="200">
        <f>+P55+P58+P57</f>
        <v>262</v>
      </c>
      <c r="Q50" s="192">
        <v>100</v>
      </c>
      <c r="R50" s="200">
        <f>+R55+R58+R57</f>
        <v>284</v>
      </c>
      <c r="S50" s="192">
        <v>100</v>
      </c>
      <c r="T50" s="200">
        <f>+T55+T58+T57</f>
        <v>307</v>
      </c>
      <c r="U50" s="197">
        <v>100</v>
      </c>
      <c r="V50" s="197">
        <v>307</v>
      </c>
      <c r="W50" s="164" t="s">
        <v>176</v>
      </c>
      <c r="X50" s="220"/>
      <c r="Y50" s="228"/>
    </row>
    <row r="51" s="132" customFormat="1" ht="15" customHeight="1" spans="2:25">
      <c r="B51" s="169"/>
      <c r="C51" s="170"/>
      <c r="D51" s="170"/>
      <c r="E51" s="171"/>
      <c r="F51" s="165" t="s">
        <v>285</v>
      </c>
      <c r="G51" s="172" t="s">
        <v>286</v>
      </c>
      <c r="H51" s="173" t="s">
        <v>287</v>
      </c>
      <c r="I51" s="202" t="s">
        <v>288</v>
      </c>
      <c r="J51" s="203"/>
      <c r="K51" s="203" t="s">
        <v>288</v>
      </c>
      <c r="L51" s="203"/>
      <c r="M51" s="203" t="s">
        <v>288</v>
      </c>
      <c r="N51" s="203"/>
      <c r="O51" s="203" t="s">
        <v>288</v>
      </c>
      <c r="P51" s="203"/>
      <c r="Q51" s="203" t="s">
        <v>289</v>
      </c>
      <c r="R51" s="203"/>
      <c r="S51" s="203" t="s">
        <v>289</v>
      </c>
      <c r="T51" s="203"/>
      <c r="U51" s="203"/>
      <c r="V51" s="203"/>
      <c r="W51" s="171"/>
      <c r="X51" s="221"/>
      <c r="Y51" s="228"/>
    </row>
    <row r="52" s="132" customFormat="1" ht="15" customHeight="1" spans="2:25">
      <c r="B52" s="169"/>
      <c r="C52" s="170"/>
      <c r="D52" s="170"/>
      <c r="E52" s="171"/>
      <c r="F52" s="165" t="s">
        <v>290</v>
      </c>
      <c r="G52" s="172" t="s">
        <v>180</v>
      </c>
      <c r="H52" s="173">
        <v>100</v>
      </c>
      <c r="I52" s="204">
        <v>100</v>
      </c>
      <c r="J52" s="203"/>
      <c r="K52" s="203">
        <v>100</v>
      </c>
      <c r="L52" s="203"/>
      <c r="M52" s="203">
        <v>100</v>
      </c>
      <c r="N52" s="203"/>
      <c r="O52" s="203">
        <v>100</v>
      </c>
      <c r="P52" s="203"/>
      <c r="Q52" s="203">
        <v>100</v>
      </c>
      <c r="R52" s="203"/>
      <c r="S52" s="203">
        <v>100</v>
      </c>
      <c r="T52" s="203"/>
      <c r="U52" s="203"/>
      <c r="V52" s="203"/>
      <c r="W52" s="171"/>
      <c r="X52" s="221"/>
      <c r="Y52" s="228"/>
    </row>
    <row r="53" s="132" customFormat="1" ht="15" customHeight="1" spans="2:25">
      <c r="B53" s="169"/>
      <c r="C53" s="170"/>
      <c r="D53" s="170"/>
      <c r="E53" s="171"/>
      <c r="F53" s="165" t="s">
        <v>291</v>
      </c>
      <c r="G53" s="172" t="s">
        <v>180</v>
      </c>
      <c r="H53" s="173">
        <v>100</v>
      </c>
      <c r="I53" s="204">
        <v>100</v>
      </c>
      <c r="J53" s="203"/>
      <c r="K53" s="203">
        <v>100</v>
      </c>
      <c r="L53" s="203"/>
      <c r="M53" s="203">
        <v>100</v>
      </c>
      <c r="N53" s="203"/>
      <c r="O53" s="203">
        <v>100</v>
      </c>
      <c r="P53" s="203"/>
      <c r="Q53" s="203">
        <v>100</v>
      </c>
      <c r="R53" s="203"/>
      <c r="S53" s="203">
        <v>100</v>
      </c>
      <c r="T53" s="203"/>
      <c r="U53" s="203"/>
      <c r="V53" s="203"/>
      <c r="W53" s="171"/>
      <c r="X53" s="221"/>
      <c r="Y53" s="228"/>
    </row>
    <row r="54" s="132" customFormat="1" ht="15" customHeight="1" spans="2:25">
      <c r="B54" s="169"/>
      <c r="C54" s="170"/>
      <c r="D54" s="170"/>
      <c r="E54" s="171"/>
      <c r="F54" s="174" t="s">
        <v>292</v>
      </c>
      <c r="G54" s="175" t="s">
        <v>180</v>
      </c>
      <c r="H54" s="173">
        <v>100</v>
      </c>
      <c r="I54" s="204">
        <v>100</v>
      </c>
      <c r="J54" s="203"/>
      <c r="K54" s="203">
        <v>100</v>
      </c>
      <c r="L54" s="203"/>
      <c r="M54" s="203">
        <v>100</v>
      </c>
      <c r="N54" s="203"/>
      <c r="O54" s="203">
        <v>100</v>
      </c>
      <c r="P54" s="203"/>
      <c r="Q54" s="203">
        <v>100</v>
      </c>
      <c r="R54" s="203"/>
      <c r="S54" s="203">
        <v>100</v>
      </c>
      <c r="T54" s="203"/>
      <c r="U54" s="203"/>
      <c r="V54" s="203"/>
      <c r="W54" s="171"/>
      <c r="X54" s="221"/>
      <c r="Y54" s="228"/>
    </row>
    <row r="55" s="132" customFormat="1" ht="15" customHeight="1" spans="2:25">
      <c r="B55" s="169"/>
      <c r="C55" s="161" t="s">
        <v>293</v>
      </c>
      <c r="D55" s="161" t="s">
        <v>293</v>
      </c>
      <c r="E55" s="176" t="s">
        <v>294</v>
      </c>
      <c r="F55" s="176" t="s">
        <v>294</v>
      </c>
      <c r="G55" s="167">
        <v>12</v>
      </c>
      <c r="H55" s="177">
        <v>12</v>
      </c>
      <c r="I55" s="193">
        <v>12</v>
      </c>
      <c r="J55" s="177">
        <v>8</v>
      </c>
      <c r="K55" s="194">
        <f t="shared" ref="K55:K58" si="12">(I55*4.78%)+I55</f>
        <v>12.5736</v>
      </c>
      <c r="L55" s="177">
        <v>8</v>
      </c>
      <c r="M55" s="194">
        <f t="shared" ref="M55:M58" si="13">(K55*7.08%)+K55</f>
        <v>13.46381088</v>
      </c>
      <c r="N55" s="177">
        <v>9</v>
      </c>
      <c r="O55" s="194">
        <f t="shared" ref="O55:O58" si="14">(M55*8.19%)+M55</f>
        <v>14.566496991072</v>
      </c>
      <c r="P55" s="177">
        <v>10</v>
      </c>
      <c r="Q55" s="194">
        <f t="shared" ref="Q55:Q58" si="15">(O55*8.23%)+O55</f>
        <v>15.7653196934372</v>
      </c>
      <c r="R55" s="177">
        <v>11</v>
      </c>
      <c r="S55" s="194">
        <f t="shared" ref="S55:S58" si="16">(Q55*8.26%)+Q55</f>
        <v>17.0675351001151</v>
      </c>
      <c r="T55" s="203">
        <v>11</v>
      </c>
      <c r="U55" s="203"/>
      <c r="V55" s="203"/>
      <c r="W55" s="171"/>
      <c r="X55" s="221"/>
      <c r="Y55" s="228"/>
    </row>
    <row r="56" s="132" customFormat="1" ht="115.5" customHeight="1" spans="2:25">
      <c r="B56" s="169"/>
      <c r="C56" s="161"/>
      <c r="D56" s="161"/>
      <c r="E56" s="176"/>
      <c r="F56" s="176"/>
      <c r="G56" s="167" t="s">
        <v>295</v>
      </c>
      <c r="H56" s="167">
        <v>5</v>
      </c>
      <c r="I56" s="177">
        <v>5</v>
      </c>
      <c r="J56" s="193"/>
      <c r="K56" s="177">
        <v>5</v>
      </c>
      <c r="L56" s="194"/>
      <c r="M56" s="177">
        <v>5</v>
      </c>
      <c r="N56" s="194"/>
      <c r="O56" s="177">
        <v>5</v>
      </c>
      <c r="P56" s="194"/>
      <c r="Q56" s="177">
        <v>5</v>
      </c>
      <c r="R56" s="194"/>
      <c r="S56" s="177">
        <v>5</v>
      </c>
      <c r="T56" s="203"/>
      <c r="U56" s="203"/>
      <c r="V56" s="203"/>
      <c r="W56" s="171"/>
      <c r="X56" s="221"/>
      <c r="Y56" s="228"/>
    </row>
    <row r="57" s="132" customFormat="1" ht="87" customHeight="1" spans="2:25">
      <c r="B57" s="169"/>
      <c r="C57" s="161" t="s">
        <v>296</v>
      </c>
      <c r="D57" s="161" t="s">
        <v>296</v>
      </c>
      <c r="E57" s="161" t="s">
        <v>297</v>
      </c>
      <c r="F57" s="161" t="s">
        <v>297</v>
      </c>
      <c r="G57" s="163" t="s">
        <v>191</v>
      </c>
      <c r="H57" s="163">
        <v>1</v>
      </c>
      <c r="I57" s="193">
        <v>1</v>
      </c>
      <c r="J57" s="163">
        <v>10</v>
      </c>
      <c r="K57" s="194">
        <f t="shared" si="12"/>
        <v>1.0478</v>
      </c>
      <c r="L57" s="163">
        <v>10</v>
      </c>
      <c r="M57" s="194">
        <f t="shared" si="13"/>
        <v>1.12198424</v>
      </c>
      <c r="N57" s="163">
        <v>11</v>
      </c>
      <c r="O57" s="194">
        <f t="shared" si="14"/>
        <v>1.213874749256</v>
      </c>
      <c r="P57" s="163">
        <v>12</v>
      </c>
      <c r="Q57" s="194">
        <f t="shared" si="15"/>
        <v>1.31377664111977</v>
      </c>
      <c r="R57" s="163">
        <v>13</v>
      </c>
      <c r="S57" s="194">
        <f t="shared" si="16"/>
        <v>1.42229459167626</v>
      </c>
      <c r="T57" s="203">
        <v>14</v>
      </c>
      <c r="U57" s="203"/>
      <c r="V57" s="203"/>
      <c r="W57" s="171"/>
      <c r="X57" s="221"/>
      <c r="Y57" s="228"/>
    </row>
    <row r="58" s="132" customFormat="1" ht="63" customHeight="1" spans="2:25">
      <c r="B58" s="169"/>
      <c r="C58" s="161" t="s">
        <v>298</v>
      </c>
      <c r="D58" s="161" t="s">
        <v>298</v>
      </c>
      <c r="E58" s="161" t="s">
        <v>299</v>
      </c>
      <c r="F58" s="161" t="s">
        <v>299</v>
      </c>
      <c r="G58" s="163" t="s">
        <v>187</v>
      </c>
      <c r="H58" s="163">
        <v>12</v>
      </c>
      <c r="I58" s="193">
        <v>12</v>
      </c>
      <c r="J58" s="163">
        <v>198</v>
      </c>
      <c r="K58" s="194">
        <f t="shared" si="12"/>
        <v>12.5736</v>
      </c>
      <c r="L58" s="163">
        <v>192</v>
      </c>
      <c r="M58" s="194">
        <f t="shared" si="13"/>
        <v>13.46381088</v>
      </c>
      <c r="N58" s="163">
        <v>222</v>
      </c>
      <c r="O58" s="194">
        <f t="shared" si="14"/>
        <v>14.566496991072</v>
      </c>
      <c r="P58" s="163">
        <v>240</v>
      </c>
      <c r="Q58" s="194">
        <f t="shared" si="15"/>
        <v>15.7653196934372</v>
      </c>
      <c r="R58" s="163">
        <v>260</v>
      </c>
      <c r="S58" s="194">
        <f t="shared" si="16"/>
        <v>17.0675351001151</v>
      </c>
      <c r="T58" s="203">
        <v>282</v>
      </c>
      <c r="U58" s="203"/>
      <c r="V58" s="203"/>
      <c r="W58" s="171"/>
      <c r="X58" s="221"/>
      <c r="Y58" s="228"/>
    </row>
    <row r="59" s="132" customFormat="1" ht="15.75" customHeight="1" spans="2:25">
      <c r="B59" s="169"/>
      <c r="C59" s="161"/>
      <c r="D59" s="161"/>
      <c r="E59" s="161"/>
      <c r="F59" s="161"/>
      <c r="G59" s="163"/>
      <c r="H59" s="163"/>
      <c r="I59" s="193"/>
      <c r="J59" s="163"/>
      <c r="K59" s="194"/>
      <c r="L59" s="163"/>
      <c r="M59" s="194"/>
      <c r="N59" s="163"/>
      <c r="O59" s="194"/>
      <c r="P59" s="163"/>
      <c r="Q59" s="194"/>
      <c r="R59" s="163"/>
      <c r="S59" s="194"/>
      <c r="T59" s="203"/>
      <c r="U59" s="203"/>
      <c r="V59" s="203"/>
      <c r="W59" s="171"/>
      <c r="X59" s="221"/>
      <c r="Y59" s="228"/>
    </row>
    <row r="60" s="132" customFormat="1" ht="63" customHeight="1" spans="2:25">
      <c r="B60" s="169"/>
      <c r="C60" s="161"/>
      <c r="D60" s="178" t="s">
        <v>300</v>
      </c>
      <c r="E60" s="161"/>
      <c r="F60" s="164" t="s">
        <v>301</v>
      </c>
      <c r="G60" s="179" t="s">
        <v>180</v>
      </c>
      <c r="H60" s="179">
        <v>100</v>
      </c>
      <c r="I60" s="205"/>
      <c r="J60" s="206"/>
      <c r="K60" s="207"/>
      <c r="L60" s="206">
        <f>+L61+L62</f>
        <v>58</v>
      </c>
      <c r="M60" s="207"/>
      <c r="N60" s="206"/>
      <c r="O60" s="207"/>
      <c r="P60" s="206"/>
      <c r="Q60" s="207"/>
      <c r="R60" s="206"/>
      <c r="S60" s="207"/>
      <c r="T60" s="195"/>
      <c r="U60" s="203"/>
      <c r="V60" s="203"/>
      <c r="W60" s="171"/>
      <c r="X60" s="221"/>
      <c r="Y60" s="228"/>
    </row>
    <row r="61" s="132" customFormat="1" ht="69" customHeight="1" spans="2:25">
      <c r="B61" s="169"/>
      <c r="C61" s="161"/>
      <c r="D61" s="161" t="s">
        <v>296</v>
      </c>
      <c r="E61" s="161"/>
      <c r="F61" s="180" t="s">
        <v>302</v>
      </c>
      <c r="G61" s="163" t="s">
        <v>187</v>
      </c>
      <c r="H61" s="163">
        <v>12</v>
      </c>
      <c r="I61" s="193"/>
      <c r="J61" s="163"/>
      <c r="K61" s="194">
        <v>5</v>
      </c>
      <c r="L61" s="163">
        <v>10</v>
      </c>
      <c r="M61" s="194"/>
      <c r="N61" s="163"/>
      <c r="O61" s="194"/>
      <c r="P61" s="163"/>
      <c r="Q61" s="194"/>
      <c r="R61" s="163"/>
      <c r="S61" s="194"/>
      <c r="T61" s="203"/>
      <c r="U61" s="203"/>
      <c r="V61" s="203"/>
      <c r="W61" s="171"/>
      <c r="X61" s="221"/>
      <c r="Y61" s="228"/>
    </row>
    <row r="62" s="132" customFormat="1" ht="40.8" spans="2:26">
      <c r="B62" s="169"/>
      <c r="C62" s="170"/>
      <c r="D62" s="180" t="s">
        <v>303</v>
      </c>
      <c r="E62" s="181"/>
      <c r="F62" s="180" t="s">
        <v>304</v>
      </c>
      <c r="G62" s="182" t="s">
        <v>187</v>
      </c>
      <c r="H62" s="173">
        <v>12</v>
      </c>
      <c r="I62" s="204"/>
      <c r="J62" s="203"/>
      <c r="K62" s="203">
        <v>12</v>
      </c>
      <c r="L62" s="203">
        <v>48</v>
      </c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164" t="s">
        <v>176</v>
      </c>
      <c r="X62" s="221"/>
      <c r="Y62" s="228"/>
      <c r="Z62" s="132" t="s">
        <v>305</v>
      </c>
    </row>
    <row r="63" s="132" customFormat="1" ht="14.4" spans="2:25">
      <c r="B63" s="169"/>
      <c r="C63" s="170"/>
      <c r="D63" s="180"/>
      <c r="E63" s="181"/>
      <c r="F63" s="181"/>
      <c r="G63" s="183"/>
      <c r="H63" s="173"/>
      <c r="I63" s="204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164"/>
      <c r="X63" s="221"/>
      <c r="Y63" s="228"/>
    </row>
    <row r="64" s="132" customFormat="1" ht="30.6" spans="2:25">
      <c r="B64" s="169"/>
      <c r="C64" s="170" t="s">
        <v>306</v>
      </c>
      <c r="D64" s="170" t="s">
        <v>306</v>
      </c>
      <c r="E64" s="171" t="s">
        <v>307</v>
      </c>
      <c r="F64" s="174" t="s">
        <v>307</v>
      </c>
      <c r="G64" s="175" t="s">
        <v>180</v>
      </c>
      <c r="H64" s="173">
        <v>50</v>
      </c>
      <c r="I64" s="208">
        <v>51</v>
      </c>
      <c r="J64" s="195">
        <f>SUM(J65:J70)</f>
        <v>1760</v>
      </c>
      <c r="K64" s="195">
        <v>52</v>
      </c>
      <c r="L64" s="195">
        <f>SUM(L65:L70)</f>
        <v>572</v>
      </c>
      <c r="M64" s="195">
        <v>53</v>
      </c>
      <c r="N64" s="195">
        <f>SUM(N65:N70)</f>
        <v>1856</v>
      </c>
      <c r="O64" s="195">
        <v>54</v>
      </c>
      <c r="P64" s="195">
        <f>SUM(P65:P70)</f>
        <v>2007.4061</v>
      </c>
      <c r="Q64" s="195">
        <v>55</v>
      </c>
      <c r="R64" s="195">
        <f>SUM(R65:R70)</f>
        <v>2464.64107793</v>
      </c>
      <c r="S64" s="195">
        <v>55</v>
      </c>
      <c r="T64" s="195">
        <f>SUM(T65:T70)</f>
        <v>2719.35843096702</v>
      </c>
      <c r="U64" s="203">
        <v>55</v>
      </c>
      <c r="V64" s="203">
        <v>2720</v>
      </c>
      <c r="W64" s="164" t="s">
        <v>176</v>
      </c>
      <c r="X64" s="221"/>
      <c r="Y64" s="228"/>
    </row>
    <row r="65" s="132" customFormat="1" ht="110.4" spans="2:25">
      <c r="B65" s="169"/>
      <c r="C65" s="229" t="s">
        <v>308</v>
      </c>
      <c r="D65" s="229" t="s">
        <v>308</v>
      </c>
      <c r="E65" s="230" t="s">
        <v>309</v>
      </c>
      <c r="F65" s="230" t="s">
        <v>310</v>
      </c>
      <c r="G65" s="175" t="s">
        <v>295</v>
      </c>
      <c r="H65" s="231">
        <v>7</v>
      </c>
      <c r="I65" s="231">
        <v>2</v>
      </c>
      <c r="J65" s="231">
        <v>450</v>
      </c>
      <c r="K65" s="231">
        <v>2</v>
      </c>
      <c r="L65" s="236">
        <v>71</v>
      </c>
      <c r="M65" s="231">
        <v>1</v>
      </c>
      <c r="N65" s="194">
        <v>236</v>
      </c>
      <c r="O65" s="231">
        <v>1</v>
      </c>
      <c r="P65" s="194">
        <f t="shared" ref="P65" si="17">(N65*8.19%)+N65</f>
        <v>255.3284</v>
      </c>
      <c r="Q65" s="231">
        <v>2</v>
      </c>
      <c r="R65" s="194">
        <v>511</v>
      </c>
      <c r="S65" s="231">
        <v>2</v>
      </c>
      <c r="T65" s="194">
        <f t="shared" ref="T65" si="18">(R65*8.26%)+R65</f>
        <v>553.2086</v>
      </c>
      <c r="U65" s="203"/>
      <c r="V65" s="203"/>
      <c r="W65" s="164"/>
      <c r="X65" s="221"/>
      <c r="Y65" s="228"/>
    </row>
    <row r="66" s="132" customFormat="1" ht="110.4" spans="2:25">
      <c r="B66" s="169"/>
      <c r="C66" s="229" t="s">
        <v>311</v>
      </c>
      <c r="D66" s="229" t="s">
        <v>311</v>
      </c>
      <c r="E66" s="232" t="s">
        <v>312</v>
      </c>
      <c r="F66" s="232" t="s">
        <v>313</v>
      </c>
      <c r="G66" s="231" t="s">
        <v>295</v>
      </c>
      <c r="H66" s="231">
        <v>5</v>
      </c>
      <c r="I66" s="231">
        <v>2</v>
      </c>
      <c r="J66" s="236">
        <v>450</v>
      </c>
      <c r="K66" s="231">
        <v>2</v>
      </c>
      <c r="L66" s="194">
        <v>100</v>
      </c>
      <c r="M66" s="231">
        <v>1</v>
      </c>
      <c r="N66" s="194">
        <v>236</v>
      </c>
      <c r="O66" s="231">
        <v>1</v>
      </c>
      <c r="P66" s="194">
        <f t="shared" ref="P66:P70" si="19">(N66*8.19%)+N66</f>
        <v>255.3284</v>
      </c>
      <c r="Q66" s="231">
        <v>1</v>
      </c>
      <c r="R66" s="194">
        <v>275</v>
      </c>
      <c r="S66" s="231">
        <v>1</v>
      </c>
      <c r="T66" s="194">
        <v>299</v>
      </c>
      <c r="U66" s="203"/>
      <c r="V66" s="203"/>
      <c r="W66" s="164"/>
      <c r="X66" s="221"/>
      <c r="Y66" s="228"/>
    </row>
    <row r="67" s="132" customFormat="1" ht="110.4" spans="2:25">
      <c r="B67" s="169"/>
      <c r="C67" s="229"/>
      <c r="D67" s="229"/>
      <c r="E67" s="232" t="s">
        <v>314</v>
      </c>
      <c r="F67" s="232" t="s">
        <v>315</v>
      </c>
      <c r="G67" s="175" t="s">
        <v>295</v>
      </c>
      <c r="H67" s="231">
        <v>0</v>
      </c>
      <c r="I67" s="231">
        <v>0</v>
      </c>
      <c r="J67" s="236">
        <v>0</v>
      </c>
      <c r="K67" s="231">
        <v>1</v>
      </c>
      <c r="L67" s="231"/>
      <c r="M67" s="231">
        <v>1</v>
      </c>
      <c r="N67" s="194">
        <v>353</v>
      </c>
      <c r="O67" s="231">
        <v>1</v>
      </c>
      <c r="P67" s="194">
        <f t="shared" si="19"/>
        <v>381.9107</v>
      </c>
      <c r="Q67" s="231">
        <v>1</v>
      </c>
      <c r="R67" s="194">
        <f t="shared" ref="R67:R68" si="20">(P67*8.23%)+P67</f>
        <v>413.34195061</v>
      </c>
      <c r="S67" s="231">
        <v>1</v>
      </c>
      <c r="T67" s="194">
        <f t="shared" ref="T67:T68" si="21">(R67*8.26%)+R67</f>
        <v>447.483995730386</v>
      </c>
      <c r="U67" s="203"/>
      <c r="V67" s="203"/>
      <c r="W67" s="164"/>
      <c r="X67" s="221"/>
      <c r="Y67" s="228"/>
    </row>
    <row r="68" s="132" customFormat="1" ht="82.8" spans="2:25">
      <c r="B68" s="169"/>
      <c r="C68" s="229" t="s">
        <v>316</v>
      </c>
      <c r="D68" s="229" t="s">
        <v>316</v>
      </c>
      <c r="E68" s="232" t="s">
        <v>317</v>
      </c>
      <c r="F68" s="232" t="s">
        <v>318</v>
      </c>
      <c r="G68" s="175" t="s">
        <v>241</v>
      </c>
      <c r="H68" s="231">
        <v>5</v>
      </c>
      <c r="I68" s="231">
        <v>1</v>
      </c>
      <c r="J68" s="231">
        <v>300</v>
      </c>
      <c r="K68" s="231">
        <v>1</v>
      </c>
      <c r="L68" s="236">
        <v>200</v>
      </c>
      <c r="M68" s="231">
        <v>1</v>
      </c>
      <c r="N68" s="194">
        <v>337</v>
      </c>
      <c r="O68" s="231">
        <v>1</v>
      </c>
      <c r="P68" s="194">
        <v>364</v>
      </c>
      <c r="Q68" s="231">
        <v>1</v>
      </c>
      <c r="R68" s="194">
        <f t="shared" si="20"/>
        <v>393.9572</v>
      </c>
      <c r="S68" s="231">
        <v>1</v>
      </c>
      <c r="T68" s="194">
        <f t="shared" si="21"/>
        <v>426.49806472</v>
      </c>
      <c r="U68" s="203"/>
      <c r="V68" s="203"/>
      <c r="W68" s="164"/>
      <c r="X68" s="221"/>
      <c r="Y68" s="228"/>
    </row>
    <row r="69" s="132" customFormat="1" ht="69" spans="2:25">
      <c r="B69" s="169"/>
      <c r="C69" s="233"/>
      <c r="D69" s="233"/>
      <c r="E69" s="232" t="s">
        <v>319</v>
      </c>
      <c r="F69" s="232" t="s">
        <v>320</v>
      </c>
      <c r="G69" s="175" t="s">
        <v>281</v>
      </c>
      <c r="H69" s="231">
        <v>580</v>
      </c>
      <c r="I69" s="231">
        <v>200</v>
      </c>
      <c r="J69" s="231">
        <v>350</v>
      </c>
      <c r="K69" s="231"/>
      <c r="L69" s="194"/>
      <c r="M69" s="231">
        <v>250</v>
      </c>
      <c r="N69" s="194">
        <v>458</v>
      </c>
      <c r="O69" s="231">
        <v>250</v>
      </c>
      <c r="P69" s="194">
        <f t="shared" si="19"/>
        <v>495.5102</v>
      </c>
      <c r="Q69" s="231">
        <v>300</v>
      </c>
      <c r="R69" s="194">
        <v>595</v>
      </c>
      <c r="S69" s="231">
        <v>350</v>
      </c>
      <c r="T69" s="194">
        <v>694</v>
      </c>
      <c r="U69" s="203"/>
      <c r="V69" s="203"/>
      <c r="W69" s="164"/>
      <c r="X69" s="221"/>
      <c r="Y69" s="228"/>
    </row>
    <row r="70" s="132" customFormat="1" ht="110.4" spans="2:25">
      <c r="B70" s="169"/>
      <c r="C70" s="229" t="s">
        <v>321</v>
      </c>
      <c r="D70" s="229" t="s">
        <v>321</v>
      </c>
      <c r="E70" s="232" t="s">
        <v>322</v>
      </c>
      <c r="F70" s="232" t="s">
        <v>322</v>
      </c>
      <c r="G70" s="175" t="s">
        <v>295</v>
      </c>
      <c r="H70" s="231">
        <v>12</v>
      </c>
      <c r="I70" s="231">
        <v>20</v>
      </c>
      <c r="J70" s="231">
        <v>210</v>
      </c>
      <c r="K70" s="231">
        <v>1</v>
      </c>
      <c r="L70" s="236">
        <v>201</v>
      </c>
      <c r="M70" s="231">
        <v>1</v>
      </c>
      <c r="N70" s="194">
        <v>236</v>
      </c>
      <c r="O70" s="231">
        <v>1</v>
      </c>
      <c r="P70" s="194">
        <f t="shared" si="19"/>
        <v>255.3284</v>
      </c>
      <c r="Q70" s="231">
        <v>1</v>
      </c>
      <c r="R70" s="194">
        <f t="shared" ref="R70" si="22">(P70*8.23%)+P70</f>
        <v>276.34192732</v>
      </c>
      <c r="S70" s="231">
        <v>1</v>
      </c>
      <c r="T70" s="194">
        <f t="shared" ref="T70" si="23">(R70*8.26%)+R70</f>
        <v>299.167770516632</v>
      </c>
      <c r="U70" s="203"/>
      <c r="V70" s="203"/>
      <c r="W70" s="164"/>
      <c r="X70" s="221"/>
      <c r="Y70" s="228"/>
    </row>
    <row r="71" s="132" customFormat="1" ht="13.8" spans="2:25">
      <c r="B71" s="169"/>
      <c r="C71" s="229"/>
      <c r="D71" s="170"/>
      <c r="E71" s="171"/>
      <c r="F71" s="174"/>
      <c r="G71" s="175"/>
      <c r="H71" s="173"/>
      <c r="I71" s="204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164"/>
      <c r="X71" s="221"/>
      <c r="Y71" s="228"/>
    </row>
    <row r="72" s="132" customFormat="1" ht="20.4" spans="2:25">
      <c r="B72" s="169"/>
      <c r="C72" s="170" t="s">
        <v>323</v>
      </c>
      <c r="D72" s="170" t="s">
        <v>323</v>
      </c>
      <c r="E72" s="171" t="s">
        <v>324</v>
      </c>
      <c r="F72" s="174" t="s">
        <v>324</v>
      </c>
      <c r="G72" s="175" t="s">
        <v>180</v>
      </c>
      <c r="H72" s="173">
        <v>50</v>
      </c>
      <c r="I72" s="237">
        <v>51</v>
      </c>
      <c r="J72" s="238">
        <f>SUM(J73:J80)</f>
        <v>4405</v>
      </c>
      <c r="K72" s="238">
        <v>52</v>
      </c>
      <c r="L72" s="238">
        <f>SUM(L73:L80)</f>
        <v>2268</v>
      </c>
      <c r="M72" s="238">
        <v>53</v>
      </c>
      <c r="N72" s="238">
        <f>SUM(N73:N80)</f>
        <v>5401</v>
      </c>
      <c r="O72" s="238">
        <v>54</v>
      </c>
      <c r="P72" s="238">
        <f>SUM(P73:P80)</f>
        <v>5843.93</v>
      </c>
      <c r="Q72" s="238">
        <v>55</v>
      </c>
      <c r="R72" s="238">
        <f>SUM(R73:R80)</f>
        <v>6719.58551896</v>
      </c>
      <c r="S72" s="238">
        <v>55</v>
      </c>
      <c r="T72" s="238">
        <f>SUM(T73:T80)</f>
        <v>7340.8716828261</v>
      </c>
      <c r="U72" s="203">
        <v>55</v>
      </c>
      <c r="V72" s="203">
        <v>7340</v>
      </c>
      <c r="W72" s="164" t="s">
        <v>176</v>
      </c>
      <c r="X72" s="221"/>
      <c r="Y72" s="228"/>
    </row>
    <row r="73" s="132" customFormat="1" ht="69" spans="2:25">
      <c r="B73" s="169"/>
      <c r="C73" s="229" t="s">
        <v>325</v>
      </c>
      <c r="D73" s="229" t="s">
        <v>325</v>
      </c>
      <c r="E73" s="232" t="s">
        <v>326</v>
      </c>
      <c r="F73" s="232" t="s">
        <v>327</v>
      </c>
      <c r="G73" s="175" t="s">
        <v>281</v>
      </c>
      <c r="H73" s="231">
        <v>11</v>
      </c>
      <c r="I73" s="231">
        <v>11</v>
      </c>
      <c r="J73" s="231">
        <v>625</v>
      </c>
      <c r="K73" s="231">
        <v>1</v>
      </c>
      <c r="L73" s="236">
        <v>50</v>
      </c>
      <c r="M73" s="231">
        <v>11</v>
      </c>
      <c r="N73" s="194">
        <v>701</v>
      </c>
      <c r="O73" s="231">
        <v>11</v>
      </c>
      <c r="P73" s="194">
        <v>759</v>
      </c>
      <c r="Q73" s="231">
        <v>11</v>
      </c>
      <c r="R73" s="194">
        <f t="shared" ref="R73:R75" si="24">(P73*8.23%)+P73</f>
        <v>821.4657</v>
      </c>
      <c r="S73" s="231">
        <v>11</v>
      </c>
      <c r="T73" s="194">
        <f t="shared" ref="T73:T80" si="25">(R73*8.26%)+R73</f>
        <v>889.31876682</v>
      </c>
      <c r="U73" s="203"/>
      <c r="V73" s="203"/>
      <c r="W73" s="164"/>
      <c r="X73" s="221"/>
      <c r="Y73" s="228"/>
    </row>
    <row r="74" s="132" customFormat="1" ht="69" spans="2:25">
      <c r="B74" s="169"/>
      <c r="C74" s="229" t="s">
        <v>328</v>
      </c>
      <c r="D74" s="229" t="s">
        <v>329</v>
      </c>
      <c r="E74" s="232" t="s">
        <v>330</v>
      </c>
      <c r="F74" s="232" t="s">
        <v>330</v>
      </c>
      <c r="G74" s="175" t="s">
        <v>281</v>
      </c>
      <c r="H74" s="231">
        <v>17</v>
      </c>
      <c r="I74" s="231">
        <v>20</v>
      </c>
      <c r="J74" s="236">
        <v>320</v>
      </c>
      <c r="K74" s="231">
        <v>20</v>
      </c>
      <c r="L74" s="236">
        <v>100</v>
      </c>
      <c r="M74" s="231">
        <v>20</v>
      </c>
      <c r="N74" s="194">
        <v>359</v>
      </c>
      <c r="O74" s="231">
        <v>20</v>
      </c>
      <c r="P74" s="194">
        <f t="shared" ref="P74:P80" si="26">(N74*8.19%)+N74</f>
        <v>388.4021</v>
      </c>
      <c r="Q74" s="231">
        <v>20</v>
      </c>
      <c r="R74" s="194">
        <f t="shared" si="24"/>
        <v>420.36759283</v>
      </c>
      <c r="S74" s="231">
        <v>20</v>
      </c>
      <c r="T74" s="194">
        <f t="shared" si="25"/>
        <v>455.089955997758</v>
      </c>
      <c r="U74" s="203"/>
      <c r="V74" s="203"/>
      <c r="W74" s="164"/>
      <c r="X74" s="221"/>
      <c r="Y74" s="228"/>
    </row>
    <row r="75" s="132" customFormat="1" ht="96.6" spans="2:25">
      <c r="B75" s="169"/>
      <c r="C75" s="229" t="s">
        <v>331</v>
      </c>
      <c r="D75" s="229" t="s">
        <v>331</v>
      </c>
      <c r="E75" s="232" t="s">
        <v>332</v>
      </c>
      <c r="F75" s="232" t="s">
        <v>332</v>
      </c>
      <c r="G75" s="175" t="s">
        <v>281</v>
      </c>
      <c r="H75" s="231">
        <v>1</v>
      </c>
      <c r="I75" s="231">
        <v>1</v>
      </c>
      <c r="J75" s="236">
        <v>400</v>
      </c>
      <c r="K75" s="231">
        <v>1</v>
      </c>
      <c r="L75" s="236">
        <v>480</v>
      </c>
      <c r="M75" s="231">
        <v>1</v>
      </c>
      <c r="N75" s="194">
        <v>449</v>
      </c>
      <c r="O75" s="231">
        <v>1</v>
      </c>
      <c r="P75" s="194">
        <f t="shared" si="26"/>
        <v>485.7731</v>
      </c>
      <c r="Q75" s="231">
        <v>1</v>
      </c>
      <c r="R75" s="194">
        <f t="shared" si="24"/>
        <v>525.75222613</v>
      </c>
      <c r="S75" s="231">
        <v>1</v>
      </c>
      <c r="T75" s="194">
        <f t="shared" si="25"/>
        <v>569.179360008338</v>
      </c>
      <c r="U75" s="203"/>
      <c r="V75" s="203"/>
      <c r="W75" s="164"/>
      <c r="X75" s="221"/>
      <c r="Y75" s="228"/>
    </row>
    <row r="76" s="132" customFormat="1" ht="27.6" spans="2:25">
      <c r="B76" s="169"/>
      <c r="C76" s="234"/>
      <c r="D76" s="229"/>
      <c r="E76" s="232"/>
      <c r="F76" s="229" t="s">
        <v>333</v>
      </c>
      <c r="G76" s="175" t="s">
        <v>334</v>
      </c>
      <c r="H76" s="231">
        <v>12</v>
      </c>
      <c r="I76" s="231">
        <v>14</v>
      </c>
      <c r="J76" s="236"/>
      <c r="K76" s="231">
        <v>14</v>
      </c>
      <c r="L76" s="236"/>
      <c r="M76" s="231">
        <v>16</v>
      </c>
      <c r="N76" s="194"/>
      <c r="O76" s="231">
        <v>16</v>
      </c>
      <c r="P76" s="194"/>
      <c r="Q76" s="231">
        <v>19</v>
      </c>
      <c r="R76" s="194"/>
      <c r="S76" s="231">
        <v>19</v>
      </c>
      <c r="T76" s="194"/>
      <c r="U76" s="203"/>
      <c r="V76" s="203"/>
      <c r="W76" s="164"/>
      <c r="X76" s="221"/>
      <c r="Y76" s="228"/>
    </row>
    <row r="77" s="132" customFormat="1" ht="82.8" spans="2:25">
      <c r="B77" s="169"/>
      <c r="C77" s="229" t="s">
        <v>335</v>
      </c>
      <c r="D77" s="229" t="s">
        <v>335</v>
      </c>
      <c r="E77" s="232" t="s">
        <v>336</v>
      </c>
      <c r="F77" s="232" t="s">
        <v>336</v>
      </c>
      <c r="G77" s="175" t="s">
        <v>281</v>
      </c>
      <c r="H77" s="231">
        <v>12</v>
      </c>
      <c r="I77" s="231">
        <v>8</v>
      </c>
      <c r="J77" s="231">
        <v>960</v>
      </c>
      <c r="K77" s="231">
        <v>8</v>
      </c>
      <c r="L77" s="236">
        <v>550</v>
      </c>
      <c r="M77" s="231">
        <v>10</v>
      </c>
      <c r="N77" s="194">
        <v>1257</v>
      </c>
      <c r="O77" s="231">
        <v>10</v>
      </c>
      <c r="P77" s="194">
        <f t="shared" si="26"/>
        <v>1359.9483</v>
      </c>
      <c r="Q77" s="231">
        <v>12</v>
      </c>
      <c r="R77" s="194">
        <v>1632</v>
      </c>
      <c r="S77" s="231">
        <v>12</v>
      </c>
      <c r="T77" s="194">
        <f t="shared" si="25"/>
        <v>1766.8032</v>
      </c>
      <c r="U77" s="203"/>
      <c r="V77" s="203"/>
      <c r="W77" s="164"/>
      <c r="X77" s="221"/>
      <c r="Y77" s="228"/>
    </row>
    <row r="78" s="132" customFormat="1" ht="82.8" spans="2:25">
      <c r="B78" s="169"/>
      <c r="C78" s="229" t="s">
        <v>337</v>
      </c>
      <c r="D78" s="229" t="s">
        <v>338</v>
      </c>
      <c r="E78" s="232" t="s">
        <v>339</v>
      </c>
      <c r="F78" s="232" t="s">
        <v>340</v>
      </c>
      <c r="G78" s="175" t="s">
        <v>281</v>
      </c>
      <c r="H78" s="231">
        <v>580</v>
      </c>
      <c r="I78" s="231">
        <v>150</v>
      </c>
      <c r="J78" s="231">
        <v>300</v>
      </c>
      <c r="K78" s="231">
        <v>60</v>
      </c>
      <c r="L78" s="236">
        <v>88</v>
      </c>
      <c r="M78" s="231">
        <v>200</v>
      </c>
      <c r="N78" s="194">
        <v>419</v>
      </c>
      <c r="O78" s="231">
        <v>200</v>
      </c>
      <c r="P78" s="194">
        <f t="shared" si="26"/>
        <v>453.3161</v>
      </c>
      <c r="Q78" s="231">
        <v>250</v>
      </c>
      <c r="R78" s="194">
        <v>566</v>
      </c>
      <c r="S78" s="231">
        <v>300</v>
      </c>
      <c r="T78" s="194">
        <v>679</v>
      </c>
      <c r="U78" s="203"/>
      <c r="V78" s="203"/>
      <c r="W78" s="164"/>
      <c r="X78" s="221"/>
      <c r="Y78" s="228"/>
    </row>
    <row r="79" s="132" customFormat="1" ht="69" spans="2:25">
      <c r="B79" s="169"/>
      <c r="C79" s="229" t="s">
        <v>341</v>
      </c>
      <c r="D79" s="229" t="s">
        <v>341</v>
      </c>
      <c r="E79" s="232" t="s">
        <v>342</v>
      </c>
      <c r="F79" s="232" t="s">
        <v>343</v>
      </c>
      <c r="G79" s="175" t="s">
        <v>281</v>
      </c>
      <c r="H79" s="231">
        <v>50</v>
      </c>
      <c r="I79" s="231">
        <v>50</v>
      </c>
      <c r="J79" s="236">
        <v>1200</v>
      </c>
      <c r="K79" s="231">
        <f>22*12</f>
        <v>264</v>
      </c>
      <c r="L79" s="236">
        <v>800</v>
      </c>
      <c r="M79" s="231">
        <v>60</v>
      </c>
      <c r="N79" s="194">
        <v>1509</v>
      </c>
      <c r="O79" s="231">
        <v>60</v>
      </c>
      <c r="P79" s="194">
        <f t="shared" si="26"/>
        <v>1632.5871</v>
      </c>
      <c r="Q79" s="231">
        <v>70</v>
      </c>
      <c r="R79" s="194">
        <v>1905</v>
      </c>
      <c r="S79" s="231">
        <v>70</v>
      </c>
      <c r="T79" s="194">
        <f t="shared" si="25"/>
        <v>2062.353</v>
      </c>
      <c r="U79" s="203"/>
      <c r="V79" s="203"/>
      <c r="W79" s="164"/>
      <c r="X79" s="221"/>
      <c r="Y79" s="228"/>
    </row>
    <row r="80" s="132" customFormat="1" ht="55.2" spans="2:25">
      <c r="B80" s="169"/>
      <c r="C80" s="229" t="s">
        <v>344</v>
      </c>
      <c r="D80" s="229" t="s">
        <v>344</v>
      </c>
      <c r="E80" s="232" t="s">
        <v>87</v>
      </c>
      <c r="F80" s="232" t="s">
        <v>345</v>
      </c>
      <c r="G80" s="175" t="s">
        <v>281</v>
      </c>
      <c r="H80" s="231">
        <v>380</v>
      </c>
      <c r="I80" s="231">
        <v>400</v>
      </c>
      <c r="J80" s="236">
        <v>600</v>
      </c>
      <c r="K80" s="231">
        <v>1</v>
      </c>
      <c r="L80" s="236">
        <v>200</v>
      </c>
      <c r="M80" s="231">
        <v>450</v>
      </c>
      <c r="N80" s="194">
        <v>707</v>
      </c>
      <c r="O80" s="231">
        <v>450</v>
      </c>
      <c r="P80" s="194">
        <f t="shared" si="26"/>
        <v>764.9033</v>
      </c>
      <c r="Q80" s="231">
        <v>500</v>
      </c>
      <c r="R80" s="194">
        <v>849</v>
      </c>
      <c r="S80" s="231">
        <v>500</v>
      </c>
      <c r="T80" s="194">
        <f t="shared" si="25"/>
        <v>919.1274</v>
      </c>
      <c r="U80" s="203"/>
      <c r="V80" s="203"/>
      <c r="W80" s="164"/>
      <c r="X80" s="221"/>
      <c r="Y80" s="228"/>
    </row>
    <row r="81" s="132" customFormat="1" spans="2:25">
      <c r="B81" s="169"/>
      <c r="C81" s="170"/>
      <c r="D81" s="170"/>
      <c r="E81" s="171"/>
      <c r="F81" s="174"/>
      <c r="G81" s="175"/>
      <c r="H81" s="173"/>
      <c r="I81" s="204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164"/>
      <c r="X81" s="221"/>
      <c r="Y81" s="228"/>
    </row>
    <row r="82" s="132" customFormat="1" ht="20.4" spans="2:25">
      <c r="B82" s="169"/>
      <c r="C82" s="170" t="s">
        <v>346</v>
      </c>
      <c r="D82" s="170" t="s">
        <v>346</v>
      </c>
      <c r="E82" s="171" t="s">
        <v>347</v>
      </c>
      <c r="F82" s="174" t="s">
        <v>347</v>
      </c>
      <c r="G82" s="175" t="s">
        <v>180</v>
      </c>
      <c r="H82" s="173">
        <v>50</v>
      </c>
      <c r="I82" s="208">
        <v>51</v>
      </c>
      <c r="J82" s="195">
        <f>SUM(J83:J86)</f>
        <v>1937</v>
      </c>
      <c r="K82" s="195">
        <v>52</v>
      </c>
      <c r="L82" s="195">
        <f>SUM(L83:L86)</f>
        <v>274</v>
      </c>
      <c r="M82" s="195">
        <v>53</v>
      </c>
      <c r="N82" s="195">
        <f>SUM(N83:N86)</f>
        <v>1835</v>
      </c>
      <c r="O82" s="195">
        <v>54</v>
      </c>
      <c r="P82" s="195">
        <f>SUM(P83:P86)</f>
        <v>1985.9549</v>
      </c>
      <c r="Q82" s="195">
        <v>55</v>
      </c>
      <c r="R82" s="195">
        <f>SUM(R83:R86)</f>
        <v>1460.964</v>
      </c>
      <c r="S82" s="195">
        <v>55</v>
      </c>
      <c r="T82" s="195">
        <f>SUM(T83:T86)</f>
        <v>1648.7682264</v>
      </c>
      <c r="U82" s="203">
        <v>55</v>
      </c>
      <c r="V82" s="203">
        <v>1649</v>
      </c>
      <c r="W82" s="164" t="s">
        <v>176</v>
      </c>
      <c r="X82" s="221"/>
      <c r="Y82" s="228"/>
    </row>
    <row r="83" s="132" customFormat="1" ht="69" spans="2:25">
      <c r="B83" s="169"/>
      <c r="C83" s="229" t="s">
        <v>348</v>
      </c>
      <c r="D83" s="229" t="s">
        <v>348</v>
      </c>
      <c r="E83" s="232" t="s">
        <v>349</v>
      </c>
      <c r="F83" s="232" t="s">
        <v>349</v>
      </c>
      <c r="G83" s="175" t="s">
        <v>241</v>
      </c>
      <c r="H83" s="231">
        <v>10</v>
      </c>
      <c r="I83" s="231">
        <v>1</v>
      </c>
      <c r="J83" s="231">
        <v>587</v>
      </c>
      <c r="K83" s="231">
        <v>1</v>
      </c>
      <c r="L83" s="231"/>
      <c r="M83" s="231">
        <v>1</v>
      </c>
      <c r="N83" s="194">
        <v>629</v>
      </c>
      <c r="O83" s="231">
        <v>1</v>
      </c>
      <c r="P83" s="194">
        <v>680</v>
      </c>
      <c r="Q83" s="231">
        <v>1</v>
      </c>
      <c r="R83" s="194">
        <f t="shared" ref="R83" si="27">(P83*8.23%)+P83</f>
        <v>735.964</v>
      </c>
      <c r="S83" s="231">
        <v>1</v>
      </c>
      <c r="T83" s="194">
        <f t="shared" ref="T83:T86" si="28">(R83*8.26%)+R83</f>
        <v>796.7546264</v>
      </c>
      <c r="U83" s="203"/>
      <c r="V83" s="203"/>
      <c r="W83" s="164"/>
      <c r="X83" s="221"/>
      <c r="Y83" s="228"/>
    </row>
    <row r="84" s="132" customFormat="1" ht="96.6" spans="2:25">
      <c r="B84" s="169"/>
      <c r="C84" s="229" t="s">
        <v>350</v>
      </c>
      <c r="D84" s="229" t="s">
        <v>350</v>
      </c>
      <c r="E84" s="232" t="s">
        <v>351</v>
      </c>
      <c r="F84" s="232" t="s">
        <v>351</v>
      </c>
      <c r="G84" s="175" t="s">
        <v>241</v>
      </c>
      <c r="H84" s="231">
        <v>9</v>
      </c>
      <c r="I84" s="231">
        <v>2</v>
      </c>
      <c r="J84" s="236">
        <v>500</v>
      </c>
      <c r="K84" s="231">
        <v>2</v>
      </c>
      <c r="L84" s="236">
        <v>174</v>
      </c>
      <c r="M84" s="231">
        <v>2</v>
      </c>
      <c r="N84" s="194">
        <v>535</v>
      </c>
      <c r="O84" s="231">
        <v>2</v>
      </c>
      <c r="P84" s="194">
        <v>580</v>
      </c>
      <c r="Q84" s="231">
        <v>1</v>
      </c>
      <c r="R84" s="194">
        <v>289</v>
      </c>
      <c r="S84" s="231">
        <v>1</v>
      </c>
      <c r="T84" s="194">
        <v>380</v>
      </c>
      <c r="U84" s="203"/>
      <c r="V84" s="203"/>
      <c r="W84" s="164"/>
      <c r="X84" s="221"/>
      <c r="Y84" s="228"/>
    </row>
    <row r="85" s="132" customFormat="1" ht="110.4" spans="2:25">
      <c r="B85" s="169"/>
      <c r="C85" s="229" t="s">
        <v>352</v>
      </c>
      <c r="D85" s="229" t="s">
        <v>352</v>
      </c>
      <c r="E85" s="232" t="s">
        <v>353</v>
      </c>
      <c r="F85" s="232" t="s">
        <v>353</v>
      </c>
      <c r="G85" s="175" t="s">
        <v>241</v>
      </c>
      <c r="H85" s="231">
        <v>14</v>
      </c>
      <c r="I85" s="231">
        <v>3</v>
      </c>
      <c r="J85" s="231">
        <v>500</v>
      </c>
      <c r="K85" s="231">
        <v>2</v>
      </c>
      <c r="L85" s="231">
        <v>100</v>
      </c>
      <c r="M85" s="231">
        <v>2</v>
      </c>
      <c r="N85" s="194">
        <v>471</v>
      </c>
      <c r="O85" s="231">
        <v>2</v>
      </c>
      <c r="P85" s="194">
        <f t="shared" ref="P85:P86" si="29">(N85*8.19%)+N85</f>
        <v>509.5749</v>
      </c>
      <c r="Q85" s="231">
        <v>1</v>
      </c>
      <c r="R85" s="194">
        <v>255</v>
      </c>
      <c r="S85" s="231">
        <v>1</v>
      </c>
      <c r="T85" s="194">
        <f t="shared" si="28"/>
        <v>276.063</v>
      </c>
      <c r="U85" s="203"/>
      <c r="V85" s="203"/>
      <c r="W85" s="164"/>
      <c r="X85" s="221"/>
      <c r="Y85" s="228"/>
    </row>
    <row r="86" s="132" customFormat="1" ht="94.5" customHeight="1" spans="2:25">
      <c r="B86" s="169"/>
      <c r="C86" s="229" t="s">
        <v>354</v>
      </c>
      <c r="D86" s="229" t="s">
        <v>354</v>
      </c>
      <c r="E86" s="232" t="s">
        <v>92</v>
      </c>
      <c r="F86" s="232" t="s">
        <v>92</v>
      </c>
      <c r="G86" s="175" t="s">
        <v>241</v>
      </c>
      <c r="H86" s="231">
        <v>0</v>
      </c>
      <c r="I86" s="231">
        <v>2</v>
      </c>
      <c r="J86" s="236">
        <v>350</v>
      </c>
      <c r="K86" s="231">
        <v>1</v>
      </c>
      <c r="L86" s="236"/>
      <c r="M86" s="231">
        <v>1</v>
      </c>
      <c r="N86" s="194">
        <v>200</v>
      </c>
      <c r="O86" s="231">
        <v>1</v>
      </c>
      <c r="P86" s="194">
        <f t="shared" si="29"/>
        <v>216.38</v>
      </c>
      <c r="Q86" s="231">
        <v>1</v>
      </c>
      <c r="R86" s="194">
        <v>181</v>
      </c>
      <c r="S86" s="231">
        <v>1</v>
      </c>
      <c r="T86" s="194">
        <f t="shared" si="28"/>
        <v>195.9506</v>
      </c>
      <c r="U86" s="203"/>
      <c r="V86" s="203"/>
      <c r="W86" s="164"/>
      <c r="X86" s="221"/>
      <c r="Y86" s="228"/>
    </row>
    <row r="87" s="132" customFormat="1" spans="2:25">
      <c r="B87" s="169"/>
      <c r="C87" s="170"/>
      <c r="D87" s="170"/>
      <c r="E87" s="171"/>
      <c r="F87" s="174"/>
      <c r="G87" s="175"/>
      <c r="H87" s="173"/>
      <c r="I87" s="204"/>
      <c r="J87" s="203"/>
      <c r="K87" s="203"/>
      <c r="L87" s="203"/>
      <c r="M87" s="203"/>
      <c r="N87" s="203"/>
      <c r="O87" s="203"/>
      <c r="P87" s="203"/>
      <c r="Q87" s="203"/>
      <c r="R87" s="203"/>
      <c r="S87" s="203"/>
      <c r="T87" s="203"/>
      <c r="U87" s="203"/>
      <c r="V87" s="203"/>
      <c r="W87" s="164"/>
      <c r="X87" s="221"/>
      <c r="Y87" s="228"/>
    </row>
    <row r="88" s="132" customFormat="1" ht="20.4" spans="2:26">
      <c r="B88" s="169"/>
      <c r="C88" s="170" t="s">
        <v>355</v>
      </c>
      <c r="D88" s="170" t="s">
        <v>355</v>
      </c>
      <c r="E88" s="171" t="s">
        <v>356</v>
      </c>
      <c r="F88" s="174" t="s">
        <v>356</v>
      </c>
      <c r="G88" s="175" t="s">
        <v>180</v>
      </c>
      <c r="H88" s="173">
        <v>70</v>
      </c>
      <c r="I88" s="208">
        <v>71</v>
      </c>
      <c r="J88" s="195">
        <f>+J89+J90</f>
        <v>800</v>
      </c>
      <c r="K88" s="195">
        <v>72</v>
      </c>
      <c r="L88" s="195">
        <f>+L89+L90</f>
        <v>0</v>
      </c>
      <c r="M88" s="195">
        <v>73</v>
      </c>
      <c r="N88" s="195">
        <f>+N89+N90</f>
        <v>898</v>
      </c>
      <c r="O88" s="195">
        <v>74</v>
      </c>
      <c r="P88" s="195">
        <f>+P89+P90</f>
        <v>970.9459</v>
      </c>
      <c r="Q88" s="195">
        <v>75</v>
      </c>
      <c r="R88" s="195">
        <f>+R89+R90</f>
        <v>1050.85474757</v>
      </c>
      <c r="S88" s="195">
        <v>75</v>
      </c>
      <c r="T88" s="195">
        <f>+T89+T90</f>
        <v>1137.65534971928</v>
      </c>
      <c r="U88" s="203">
        <v>75</v>
      </c>
      <c r="V88" s="203">
        <v>1138</v>
      </c>
      <c r="W88" s="164" t="s">
        <v>176</v>
      </c>
      <c r="X88" s="221"/>
      <c r="Y88" s="228"/>
      <c r="Z88" s="132" t="s">
        <v>357</v>
      </c>
    </row>
    <row r="89" s="132" customFormat="1" ht="69" spans="2:25">
      <c r="B89" s="169"/>
      <c r="C89" s="229" t="s">
        <v>358</v>
      </c>
      <c r="D89" s="229" t="s">
        <v>358</v>
      </c>
      <c r="E89" s="232" t="s">
        <v>359</v>
      </c>
      <c r="F89" s="232" t="s">
        <v>359</v>
      </c>
      <c r="G89" s="175" t="s">
        <v>334</v>
      </c>
      <c r="H89" s="167">
        <v>20</v>
      </c>
      <c r="I89" s="167">
        <v>20</v>
      </c>
      <c r="J89" s="194">
        <v>500</v>
      </c>
      <c r="K89" s="167">
        <v>20</v>
      </c>
      <c r="L89" s="194">
        <v>0</v>
      </c>
      <c r="M89" s="167">
        <v>20</v>
      </c>
      <c r="N89" s="194">
        <v>561</v>
      </c>
      <c r="O89" s="167">
        <v>20</v>
      </c>
      <c r="P89" s="194">
        <f t="shared" ref="P89" si="30">(N89*8.19%)+N89</f>
        <v>606.9459</v>
      </c>
      <c r="Q89" s="167">
        <v>20</v>
      </c>
      <c r="R89" s="194">
        <f t="shared" ref="R89:R90" si="31">(P89*8.23%)+P89</f>
        <v>656.89754757</v>
      </c>
      <c r="S89" s="167">
        <v>20</v>
      </c>
      <c r="T89" s="194">
        <f t="shared" ref="T89:T90" si="32">(R89*8.26%)+R89</f>
        <v>711.157284999282</v>
      </c>
      <c r="U89" s="203"/>
      <c r="V89" s="203"/>
      <c r="W89" s="164"/>
      <c r="X89" s="221"/>
      <c r="Y89" s="228"/>
    </row>
    <row r="90" s="132" customFormat="1" ht="82.8" spans="2:25">
      <c r="B90" s="169"/>
      <c r="C90" s="229" t="s">
        <v>360</v>
      </c>
      <c r="D90" s="229" t="s">
        <v>360</v>
      </c>
      <c r="E90" s="232" t="s">
        <v>361</v>
      </c>
      <c r="F90" s="232" t="s">
        <v>361</v>
      </c>
      <c r="G90" s="175" t="s">
        <v>334</v>
      </c>
      <c r="H90" s="167">
        <v>20</v>
      </c>
      <c r="I90" s="167">
        <v>20</v>
      </c>
      <c r="J90" s="194">
        <v>300</v>
      </c>
      <c r="K90" s="167">
        <v>20</v>
      </c>
      <c r="L90" s="194">
        <v>0</v>
      </c>
      <c r="M90" s="167">
        <v>20</v>
      </c>
      <c r="N90" s="194">
        <v>337</v>
      </c>
      <c r="O90" s="167">
        <v>20</v>
      </c>
      <c r="P90" s="194">
        <v>364</v>
      </c>
      <c r="Q90" s="167">
        <v>20</v>
      </c>
      <c r="R90" s="194">
        <f t="shared" si="31"/>
        <v>393.9572</v>
      </c>
      <c r="S90" s="167">
        <v>20</v>
      </c>
      <c r="T90" s="194">
        <f t="shared" si="32"/>
        <v>426.49806472</v>
      </c>
      <c r="U90" s="203"/>
      <c r="V90" s="203"/>
      <c r="W90" s="164"/>
      <c r="X90" s="221"/>
      <c r="Y90" s="228"/>
    </row>
    <row r="91" s="132" customFormat="1" spans="2:25">
      <c r="B91" s="169"/>
      <c r="C91" s="170"/>
      <c r="D91" s="170"/>
      <c r="E91" s="171"/>
      <c r="F91" s="174"/>
      <c r="G91" s="175"/>
      <c r="H91" s="173"/>
      <c r="I91" s="204"/>
      <c r="J91" s="203"/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164"/>
      <c r="X91" s="221"/>
      <c r="Y91" s="228"/>
    </row>
    <row r="92" s="132" customFormat="1" ht="20.4" spans="2:25">
      <c r="B92" s="169"/>
      <c r="C92" s="170" t="s">
        <v>362</v>
      </c>
      <c r="D92" s="170" t="s">
        <v>362</v>
      </c>
      <c r="E92" s="171" t="s">
        <v>363</v>
      </c>
      <c r="F92" s="174" t="s">
        <v>363</v>
      </c>
      <c r="G92" s="175" t="s">
        <v>180</v>
      </c>
      <c r="H92" s="173">
        <v>70</v>
      </c>
      <c r="I92" s="208">
        <v>71</v>
      </c>
      <c r="J92" s="195">
        <f>SUM(J93:J95)</f>
        <v>770</v>
      </c>
      <c r="K92" s="195">
        <v>72</v>
      </c>
      <c r="L92" s="195">
        <f>SUM(L93:L99)</f>
        <v>981</v>
      </c>
      <c r="M92" s="195">
        <v>73</v>
      </c>
      <c r="N92" s="195">
        <f>SUM(N93:N95)</f>
        <v>864</v>
      </c>
      <c r="O92" s="195">
        <v>74</v>
      </c>
      <c r="P92" s="195">
        <f>SUM(P93:P95)</f>
        <v>935.416</v>
      </c>
      <c r="Q92" s="195">
        <v>75</v>
      </c>
      <c r="R92" s="195">
        <f>SUM(R93:R95)</f>
        <v>1012.4007368</v>
      </c>
      <c r="S92" s="195">
        <v>75</v>
      </c>
      <c r="T92" s="195">
        <f>SUM(T93:T95)</f>
        <v>1096.02503765968</v>
      </c>
      <c r="U92" s="203">
        <v>75</v>
      </c>
      <c r="V92" s="203">
        <v>1095</v>
      </c>
      <c r="W92" s="164" t="s">
        <v>176</v>
      </c>
      <c r="X92" s="221"/>
      <c r="Y92" s="228"/>
    </row>
    <row r="93" s="132" customFormat="1" ht="82.8" spans="2:25">
      <c r="B93" s="169"/>
      <c r="C93" s="229" t="s">
        <v>364</v>
      </c>
      <c r="D93" s="229" t="s">
        <v>364</v>
      </c>
      <c r="E93" s="232" t="s">
        <v>96</v>
      </c>
      <c r="F93" s="232" t="s">
        <v>365</v>
      </c>
      <c r="G93" s="175" t="s">
        <v>334</v>
      </c>
      <c r="H93" s="167">
        <v>70</v>
      </c>
      <c r="I93" s="167">
        <v>71</v>
      </c>
      <c r="J93" s="194">
        <v>200</v>
      </c>
      <c r="K93" s="167">
        <v>72</v>
      </c>
      <c r="L93" s="236">
        <v>150</v>
      </c>
      <c r="M93" s="167">
        <v>73</v>
      </c>
      <c r="N93" s="194">
        <v>224</v>
      </c>
      <c r="O93" s="167">
        <v>74</v>
      </c>
      <c r="P93" s="194">
        <v>243</v>
      </c>
      <c r="Q93" s="167">
        <v>75</v>
      </c>
      <c r="R93" s="194">
        <f t="shared" ref="R93:R95" si="33">(P93*8.23%)+P93</f>
        <v>262.9989</v>
      </c>
      <c r="S93" s="167">
        <v>75</v>
      </c>
      <c r="T93" s="194">
        <f t="shared" ref="T93:T95" si="34">(R93*8.26%)+R93</f>
        <v>284.72260914</v>
      </c>
      <c r="U93" s="203"/>
      <c r="V93" s="203"/>
      <c r="W93" s="164"/>
      <c r="X93" s="221"/>
      <c r="Y93" s="228"/>
    </row>
    <row r="94" s="132" customFormat="1" ht="82.8" spans="2:25">
      <c r="B94" s="169"/>
      <c r="C94" s="229" t="s">
        <v>366</v>
      </c>
      <c r="D94" s="229" t="s">
        <v>366</v>
      </c>
      <c r="E94" s="232" t="s">
        <v>97</v>
      </c>
      <c r="F94" s="232" t="s">
        <v>367</v>
      </c>
      <c r="G94" s="175" t="s">
        <v>191</v>
      </c>
      <c r="H94" s="167">
        <v>70</v>
      </c>
      <c r="I94" s="167">
        <v>71</v>
      </c>
      <c r="J94" s="194">
        <v>350</v>
      </c>
      <c r="K94" s="167">
        <v>72</v>
      </c>
      <c r="L94" s="236">
        <v>100</v>
      </c>
      <c r="M94" s="167">
        <v>73</v>
      </c>
      <c r="N94" s="194">
        <v>393</v>
      </c>
      <c r="O94" s="167">
        <v>74</v>
      </c>
      <c r="P94" s="194">
        <f t="shared" ref="P94:P95" si="35">(N94*8.19%)+N94</f>
        <v>425.1867</v>
      </c>
      <c r="Q94" s="167">
        <v>75</v>
      </c>
      <c r="R94" s="194">
        <f t="shared" si="33"/>
        <v>460.17956541</v>
      </c>
      <c r="S94" s="167">
        <v>75</v>
      </c>
      <c r="T94" s="194">
        <f t="shared" si="34"/>
        <v>498.190397512866</v>
      </c>
      <c r="U94" s="203"/>
      <c r="V94" s="203"/>
      <c r="W94" s="164"/>
      <c r="X94" s="221"/>
      <c r="Y94" s="228"/>
    </row>
    <row r="95" s="132" customFormat="1" ht="96.6" spans="2:25">
      <c r="B95" s="169"/>
      <c r="C95" s="229" t="s">
        <v>368</v>
      </c>
      <c r="D95" s="235" t="s">
        <v>369</v>
      </c>
      <c r="E95" s="232" t="s">
        <v>98</v>
      </c>
      <c r="F95" s="232" t="s">
        <v>370</v>
      </c>
      <c r="G95" s="175" t="s">
        <v>295</v>
      </c>
      <c r="H95" s="167">
        <v>70</v>
      </c>
      <c r="I95" s="167">
        <v>71</v>
      </c>
      <c r="J95" s="194">
        <v>220</v>
      </c>
      <c r="K95" s="167">
        <v>72</v>
      </c>
      <c r="L95" s="236">
        <v>100</v>
      </c>
      <c r="M95" s="167">
        <v>73</v>
      </c>
      <c r="N95" s="194">
        <v>247</v>
      </c>
      <c r="O95" s="167">
        <v>74</v>
      </c>
      <c r="P95" s="194">
        <f t="shared" si="35"/>
        <v>267.2293</v>
      </c>
      <c r="Q95" s="167">
        <v>75</v>
      </c>
      <c r="R95" s="194">
        <f t="shared" si="33"/>
        <v>289.22227139</v>
      </c>
      <c r="S95" s="167">
        <v>75</v>
      </c>
      <c r="T95" s="194">
        <f t="shared" si="34"/>
        <v>313.112031006814</v>
      </c>
      <c r="U95" s="203"/>
      <c r="V95" s="203"/>
      <c r="W95" s="164"/>
      <c r="X95" s="221"/>
      <c r="Y95" s="228"/>
    </row>
    <row r="96" s="132" customFormat="1" ht="110.4" spans="2:25">
      <c r="B96" s="169"/>
      <c r="C96" s="229"/>
      <c r="D96" s="229" t="s">
        <v>371</v>
      </c>
      <c r="E96" s="232"/>
      <c r="F96" s="229" t="s">
        <v>372</v>
      </c>
      <c r="G96" s="175" t="s">
        <v>295</v>
      </c>
      <c r="H96" s="167"/>
      <c r="I96" s="167"/>
      <c r="J96" s="194"/>
      <c r="K96" s="167">
        <v>2</v>
      </c>
      <c r="L96" s="236">
        <v>100</v>
      </c>
      <c r="M96" s="167"/>
      <c r="N96" s="194"/>
      <c r="O96" s="167"/>
      <c r="P96" s="194"/>
      <c r="Q96" s="167"/>
      <c r="R96" s="194"/>
      <c r="S96" s="167"/>
      <c r="T96" s="194"/>
      <c r="U96" s="203"/>
      <c r="V96" s="203"/>
      <c r="W96" s="164"/>
      <c r="X96" s="221"/>
      <c r="Y96" s="228"/>
    </row>
    <row r="97" s="132" customFormat="1" ht="124.2" spans="2:25">
      <c r="B97" s="169"/>
      <c r="C97" s="170"/>
      <c r="D97" s="229" t="s">
        <v>373</v>
      </c>
      <c r="E97" s="171"/>
      <c r="F97" s="229" t="s">
        <v>374</v>
      </c>
      <c r="G97" s="175" t="s">
        <v>295</v>
      </c>
      <c r="H97" s="173"/>
      <c r="I97" s="204"/>
      <c r="J97" s="203"/>
      <c r="K97" s="203">
        <v>1</v>
      </c>
      <c r="L97" s="203">
        <v>155</v>
      </c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164"/>
      <c r="X97" s="221"/>
      <c r="Y97" s="228"/>
    </row>
    <row r="98" s="132" customFormat="1" ht="96.6" spans="2:25">
      <c r="B98" s="169"/>
      <c r="C98" s="170"/>
      <c r="D98" s="229" t="s">
        <v>375</v>
      </c>
      <c r="E98" s="171"/>
      <c r="F98" s="229" t="s">
        <v>376</v>
      </c>
      <c r="G98" s="175" t="s">
        <v>295</v>
      </c>
      <c r="H98" s="173"/>
      <c r="I98" s="204"/>
      <c r="J98" s="203"/>
      <c r="K98" s="203">
        <v>5</v>
      </c>
      <c r="L98" s="203">
        <v>126</v>
      </c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164"/>
      <c r="X98" s="221"/>
      <c r="Y98" s="228"/>
    </row>
    <row r="99" s="132" customFormat="1" ht="96.6" spans="2:25">
      <c r="B99" s="169"/>
      <c r="C99" s="170"/>
      <c r="D99" s="229" t="s">
        <v>377</v>
      </c>
      <c r="E99" s="171"/>
      <c r="F99" s="229" t="s">
        <v>378</v>
      </c>
      <c r="G99" s="175" t="s">
        <v>295</v>
      </c>
      <c r="H99" s="173"/>
      <c r="I99" s="204"/>
      <c r="J99" s="203"/>
      <c r="K99" s="203">
        <v>3</v>
      </c>
      <c r="L99" s="203">
        <v>250</v>
      </c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164"/>
      <c r="X99" s="221"/>
      <c r="Y99" s="228"/>
    </row>
    <row r="100" s="132" customFormat="1" spans="2:25">
      <c r="B100" s="169"/>
      <c r="C100" s="170"/>
      <c r="D100" s="170"/>
      <c r="E100" s="171"/>
      <c r="F100" s="174"/>
      <c r="G100" s="175"/>
      <c r="H100" s="173"/>
      <c r="I100" s="204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164"/>
      <c r="X100" s="221"/>
      <c r="Y100" s="228"/>
    </row>
    <row r="101" s="131" customFormat="1" ht="30.6" spans="2:26">
      <c r="B101" s="160"/>
      <c r="C101" s="164"/>
      <c r="D101" s="180" t="s">
        <v>379</v>
      </c>
      <c r="E101" s="181"/>
      <c r="F101" s="180" t="s">
        <v>380</v>
      </c>
      <c r="G101" s="182" t="s">
        <v>180</v>
      </c>
      <c r="H101" s="160"/>
      <c r="I101" s="154"/>
      <c r="J101" s="190"/>
      <c r="K101" s="154"/>
      <c r="L101" s="239">
        <f>+L102+L103</f>
        <v>450</v>
      </c>
      <c r="M101" s="154"/>
      <c r="N101" s="190"/>
      <c r="O101" s="154"/>
      <c r="P101" s="190"/>
      <c r="Q101" s="154"/>
      <c r="R101" s="190"/>
      <c r="S101" s="154"/>
      <c r="T101" s="190"/>
      <c r="U101" s="240"/>
      <c r="V101" s="240"/>
      <c r="W101" s="164" t="s">
        <v>176</v>
      </c>
      <c r="X101" s="220"/>
      <c r="Y101" s="228"/>
      <c r="Z101" s="132" t="s">
        <v>305</v>
      </c>
    </row>
    <row r="102" s="131" customFormat="1" ht="40.5" customHeight="1" spans="2:25">
      <c r="B102" s="160"/>
      <c r="C102" s="164"/>
      <c r="D102" s="164" t="s">
        <v>381</v>
      </c>
      <c r="E102" s="164"/>
      <c r="F102" s="164" t="s">
        <v>382</v>
      </c>
      <c r="G102" s="160" t="s">
        <v>191</v>
      </c>
      <c r="H102" s="160"/>
      <c r="I102" s="160"/>
      <c r="J102" s="240"/>
      <c r="K102" s="160">
        <v>1</v>
      </c>
      <c r="L102" s="240">
        <v>250</v>
      </c>
      <c r="M102" s="160"/>
      <c r="N102" s="240"/>
      <c r="O102" s="160"/>
      <c r="P102" s="240"/>
      <c r="Q102" s="160"/>
      <c r="R102" s="240"/>
      <c r="S102" s="160"/>
      <c r="T102" s="240"/>
      <c r="U102" s="240"/>
      <c r="V102" s="240"/>
      <c r="W102" s="241"/>
      <c r="X102" s="220"/>
      <c r="Y102" s="242"/>
    </row>
    <row r="103" s="131" customFormat="1" ht="57" customHeight="1" spans="2:25">
      <c r="B103" s="160"/>
      <c r="C103" s="164"/>
      <c r="D103" s="164" t="s">
        <v>383</v>
      </c>
      <c r="E103" s="164"/>
      <c r="F103" s="164" t="s">
        <v>384</v>
      </c>
      <c r="G103" s="160" t="s">
        <v>191</v>
      </c>
      <c r="H103" s="160"/>
      <c r="I103" s="160"/>
      <c r="J103" s="240"/>
      <c r="K103" s="160">
        <v>1</v>
      </c>
      <c r="L103" s="240">
        <v>200</v>
      </c>
      <c r="M103" s="160"/>
      <c r="N103" s="240"/>
      <c r="O103" s="160"/>
      <c r="P103" s="240"/>
      <c r="Q103" s="160"/>
      <c r="R103" s="240"/>
      <c r="S103" s="160"/>
      <c r="T103" s="240"/>
      <c r="U103" s="240"/>
      <c r="V103" s="240"/>
      <c r="W103" s="241"/>
      <c r="X103" s="220"/>
      <c r="Y103" s="242"/>
    </row>
    <row r="104" ht="15" customHeight="1"/>
    <row r="105" ht="15" customHeight="1"/>
  </sheetData>
  <mergeCells count="41">
    <mergeCell ref="B1:W1"/>
    <mergeCell ref="B2:W2"/>
    <mergeCell ref="B3:W3"/>
    <mergeCell ref="B4:W4"/>
    <mergeCell ref="B6:W6"/>
    <mergeCell ref="I7:T7"/>
    <mergeCell ref="I8:J8"/>
    <mergeCell ref="K8:L8"/>
    <mergeCell ref="M8:N8"/>
    <mergeCell ref="O8:P8"/>
    <mergeCell ref="Q8:R8"/>
    <mergeCell ref="S8:T8"/>
    <mergeCell ref="B7:B10"/>
    <mergeCell ref="C9:C10"/>
    <mergeCell ref="C55:C56"/>
    <mergeCell ref="D9:D10"/>
    <mergeCell ref="D55:D56"/>
    <mergeCell ref="E9:E10"/>
    <mergeCell ref="E55:E56"/>
    <mergeCell ref="F9:F10"/>
    <mergeCell ref="F55:F56"/>
    <mergeCell ref="G7:G10"/>
    <mergeCell ref="H7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7:W10"/>
    <mergeCell ref="C7:D8"/>
    <mergeCell ref="E7:F8"/>
    <mergeCell ref="U7:V8"/>
  </mergeCells>
  <pageMargins left="0" right="0.156944444444444" top="0.393055555555556" bottom="0.472222222222222" header="0.314583333333333" footer="0.236111111111111"/>
  <pageSetup paperSize="9" scale="84" orientation="landscape" useFirstPageNumber="1"/>
  <headerFooter>
    <oddFooter>&amp;C&amp;"Tahoma,Regular"&amp;10VIII-&amp;P&amp;R                                                                                                                                                                                        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E144"/>
  <sheetViews>
    <sheetView tabSelected="1" zoomScale="80" zoomScaleNormal="80" topLeftCell="A4" workbookViewId="0">
      <pane ySplit="3972" topLeftCell="A25" activePane="bottomLeft"/>
      <selection/>
      <selection pane="bottomLeft" activeCell="AA70" sqref="AA70"/>
    </sheetView>
  </sheetViews>
  <sheetFormatPr defaultColWidth="9.13888888888889" defaultRowHeight="13.8"/>
  <cols>
    <col min="1" max="1" width="2.71296296296296" style="4" customWidth="1"/>
    <col min="2" max="2" width="14.8518518518519" style="4" customWidth="1"/>
    <col min="3" max="3" width="2.71296296296296" style="5" customWidth="1"/>
    <col min="4" max="4" width="14.8518518518519" style="4" customWidth="1"/>
    <col min="5" max="5" width="2.71296296296296" style="5" customWidth="1"/>
    <col min="6" max="6" width="14.8518518518519" style="4" customWidth="1"/>
    <col min="7" max="9" width="2.42592592592593" style="5" customWidth="1"/>
    <col min="10" max="10" width="2.71296296296296" style="5" customWidth="1"/>
    <col min="11" max="11" width="14.8518518518519" style="6" customWidth="1"/>
    <col min="12" max="12" width="2.71296296296296" style="5" customWidth="1"/>
    <col min="13" max="13" width="14.8518518518519" style="6" customWidth="1"/>
    <col min="14" max="15" width="6.28703703703704" style="4" customWidth="1"/>
    <col min="16" max="16" width="9.71296296296296" style="6" customWidth="1"/>
    <col min="17" max="17" width="6.28703703703704" style="4" customWidth="1"/>
    <col min="18" max="18" width="9.85185185185185" style="6" customWidth="1"/>
    <col min="19" max="19" width="6.28703703703704" style="4" customWidth="1"/>
    <col min="20" max="20" width="11.712962962963" style="6" customWidth="1"/>
    <col min="21" max="21" width="6.28703703703704" style="4" customWidth="1"/>
    <col min="22" max="22" width="11" style="6" customWidth="1"/>
    <col min="23" max="23" width="6.28703703703704" style="4" customWidth="1"/>
    <col min="24" max="24" width="11.1388888888889" style="6" customWidth="1"/>
    <col min="25" max="25" width="5.42592592592593" style="4" customWidth="1"/>
    <col min="26" max="26" width="10.8518518518519" style="6" customWidth="1"/>
    <col min="27" max="27" width="6.28703703703704" style="4" customWidth="1"/>
    <col min="28" max="28" width="10.712962962963" style="6" customWidth="1"/>
    <col min="29" max="30" width="9.13888888888889" style="4" customWidth="1"/>
    <col min="31" max="16384" width="9.13888888888889" style="6"/>
  </cols>
  <sheetData>
    <row r="2" ht="15" spans="1:30">
      <c r="A2" s="7" t="s">
        <v>385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ht="15" spans="1:30">
      <c r="A3" s="7" t="s">
        <v>160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ht="15" spans="1:30">
      <c r="A4" s="7" t="s">
        <v>161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ht="15" spans="1:30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="1" customFormat="1" spans="1:30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="1" customFormat="1" spans="1:30">
      <c r="A7" s="8"/>
      <c r="B7" s="9" t="s">
        <v>386</v>
      </c>
      <c r="C7" s="9" t="s">
        <v>387</v>
      </c>
      <c r="D7" s="9" t="s">
        <v>388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="1" customFormat="1" spans="1:30">
      <c r="A8" s="8"/>
      <c r="B8" s="9" t="s">
        <v>389</v>
      </c>
      <c r="C8" s="9" t="s">
        <v>387</v>
      </c>
      <c r="D8" s="9" t="s">
        <v>390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="1" customFormat="1" spans="1:30">
      <c r="A9" s="8"/>
      <c r="B9" s="9"/>
      <c r="C9" s="9"/>
      <c r="D9" s="9" t="s">
        <v>391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="1" customFormat="1" spans="1:30">
      <c r="A10" s="8"/>
      <c r="B10" s="9"/>
      <c r="C10" s="9"/>
      <c r="D10" s="9" t="s">
        <v>392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="1" customFormat="1" spans="1:30">
      <c r="A11" s="8"/>
      <c r="B11" s="9"/>
      <c r="C11" s="9"/>
      <c r="D11" s="9" t="s">
        <v>393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="1" customFormat="1" spans="1:1">
      <c r="A12" s="10"/>
    </row>
    <row r="13" s="2" customFormat="1" ht="19.5" customHeight="1" spans="1:30">
      <c r="A13" s="11" t="s">
        <v>394</v>
      </c>
      <c r="B13" s="11"/>
      <c r="C13" s="12" t="s">
        <v>395</v>
      </c>
      <c r="D13" s="13"/>
      <c r="E13" s="12" t="s">
        <v>396</v>
      </c>
      <c r="F13" s="13"/>
      <c r="G13" s="11" t="s">
        <v>397</v>
      </c>
      <c r="H13" s="11"/>
      <c r="I13" s="11"/>
      <c r="J13" s="12" t="s">
        <v>398</v>
      </c>
      <c r="K13" s="13"/>
      <c r="L13" s="11" t="s">
        <v>399</v>
      </c>
      <c r="M13" s="11"/>
      <c r="N13" s="11" t="s">
        <v>400</v>
      </c>
      <c r="O13" s="42" t="s">
        <v>401</v>
      </c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11" t="s">
        <v>402</v>
      </c>
      <c r="AD13" s="11" t="s">
        <v>403</v>
      </c>
    </row>
    <row r="14" s="2" customFormat="1" ht="55.5" customHeight="1" spans="1:30">
      <c r="A14" s="11"/>
      <c r="B14" s="11"/>
      <c r="C14" s="14"/>
      <c r="D14" s="15"/>
      <c r="E14" s="14"/>
      <c r="F14" s="15"/>
      <c r="G14" s="11"/>
      <c r="H14" s="11"/>
      <c r="I14" s="11"/>
      <c r="J14" s="14"/>
      <c r="K14" s="15"/>
      <c r="L14" s="11"/>
      <c r="M14" s="11"/>
      <c r="N14" s="11"/>
      <c r="O14" s="42" t="s">
        <v>404</v>
      </c>
      <c r="P14" s="42"/>
      <c r="Q14" s="42" t="s">
        <v>405</v>
      </c>
      <c r="R14" s="42"/>
      <c r="S14" s="42" t="s">
        <v>406</v>
      </c>
      <c r="T14" s="42"/>
      <c r="U14" s="42" t="s">
        <v>407</v>
      </c>
      <c r="V14" s="42"/>
      <c r="W14" s="42" t="s">
        <v>408</v>
      </c>
      <c r="X14" s="42"/>
      <c r="Y14" s="42" t="s">
        <v>409</v>
      </c>
      <c r="Z14" s="42"/>
      <c r="AA14" s="11" t="s">
        <v>410</v>
      </c>
      <c r="AB14" s="11"/>
      <c r="AC14" s="11"/>
      <c r="AD14" s="11"/>
    </row>
    <row r="15" s="2" customFormat="1" ht="34.5" customHeight="1" spans="1:30">
      <c r="A15" s="11"/>
      <c r="B15" s="11"/>
      <c r="C15" s="16"/>
      <c r="D15" s="17"/>
      <c r="E15" s="16"/>
      <c r="F15" s="17"/>
      <c r="G15" s="11"/>
      <c r="H15" s="11"/>
      <c r="I15" s="11"/>
      <c r="J15" s="16"/>
      <c r="K15" s="17"/>
      <c r="L15" s="11"/>
      <c r="M15" s="11"/>
      <c r="N15" s="11"/>
      <c r="O15" s="42" t="s">
        <v>173</v>
      </c>
      <c r="P15" s="42" t="s">
        <v>411</v>
      </c>
      <c r="Q15" s="42" t="s">
        <v>173</v>
      </c>
      <c r="R15" s="42" t="s">
        <v>411</v>
      </c>
      <c r="S15" s="42" t="s">
        <v>173</v>
      </c>
      <c r="T15" s="42" t="s">
        <v>411</v>
      </c>
      <c r="U15" s="42" t="s">
        <v>173</v>
      </c>
      <c r="V15" s="42" t="s">
        <v>411</v>
      </c>
      <c r="W15" s="42" t="s">
        <v>173</v>
      </c>
      <c r="X15" s="42" t="s">
        <v>411</v>
      </c>
      <c r="Y15" s="42" t="s">
        <v>173</v>
      </c>
      <c r="Z15" s="42" t="s">
        <v>411</v>
      </c>
      <c r="AA15" s="42" t="s">
        <v>173</v>
      </c>
      <c r="AB15" s="42" t="s">
        <v>411</v>
      </c>
      <c r="AC15" s="11"/>
      <c r="AD15" s="11"/>
    </row>
    <row r="16" s="3" customFormat="1" ht="42" customHeight="1" spans="1:30">
      <c r="A16" s="18" t="s">
        <v>11</v>
      </c>
      <c r="B16" s="19" t="s">
        <v>412</v>
      </c>
      <c r="C16" s="20" t="s">
        <v>413</v>
      </c>
      <c r="D16" s="19"/>
      <c r="E16" s="20" t="s">
        <v>414</v>
      </c>
      <c r="F16" s="19"/>
      <c r="G16" s="21">
        <v>1</v>
      </c>
      <c r="H16" s="21">
        <v>13</v>
      </c>
      <c r="I16" s="311" t="s">
        <v>415</v>
      </c>
      <c r="J16" s="43" t="s">
        <v>416</v>
      </c>
      <c r="K16" s="44"/>
      <c r="L16" s="43" t="s">
        <v>69</v>
      </c>
      <c r="M16" s="44"/>
      <c r="N16" s="45">
        <v>100</v>
      </c>
      <c r="O16" s="45">
        <v>100</v>
      </c>
      <c r="P16" s="46">
        <f>SUM(P17:P30)</f>
        <v>1608</v>
      </c>
      <c r="Q16" s="45">
        <v>100</v>
      </c>
      <c r="R16" s="46">
        <f>SUM(R17:R30)</f>
        <v>1480.296</v>
      </c>
      <c r="S16" s="45">
        <v>100</v>
      </c>
      <c r="T16" s="46">
        <f>SUM(T17:T30)</f>
        <v>1810.0349568</v>
      </c>
      <c r="U16" s="45">
        <v>100</v>
      </c>
      <c r="V16" s="46">
        <f>SUM(V17:V30)</f>
        <v>1960.7198</v>
      </c>
      <c r="W16" s="45">
        <v>100</v>
      </c>
      <c r="X16" s="46">
        <v>2114</v>
      </c>
      <c r="Y16" s="45">
        <v>100</v>
      </c>
      <c r="Z16" s="46">
        <v>2289</v>
      </c>
      <c r="AA16" s="45">
        <v>100</v>
      </c>
      <c r="AB16" s="62">
        <f t="shared" ref="AA16:AB30" si="0">P16+R16+T16+V16+X16</f>
        <v>8973.0507568</v>
      </c>
      <c r="AC16" s="45"/>
      <c r="AD16" s="84"/>
    </row>
    <row r="17" s="3" customFormat="1" ht="42" customHeight="1" spans="1:30">
      <c r="A17" s="22"/>
      <c r="B17" s="23"/>
      <c r="C17" s="24"/>
      <c r="D17" s="23"/>
      <c r="E17" s="24"/>
      <c r="F17" s="23"/>
      <c r="G17" s="25"/>
      <c r="H17" s="25"/>
      <c r="I17" s="25"/>
      <c r="J17" s="47" t="s">
        <v>11</v>
      </c>
      <c r="K17" s="48" t="s">
        <v>181</v>
      </c>
      <c r="L17" s="49" t="s">
        <v>417</v>
      </c>
      <c r="M17" s="48"/>
      <c r="N17" s="50">
        <v>2000</v>
      </c>
      <c r="O17" s="50">
        <v>2000</v>
      </c>
      <c r="P17" s="51">
        <v>15</v>
      </c>
      <c r="Q17" s="50">
        <v>2000</v>
      </c>
      <c r="R17" s="63">
        <v>9</v>
      </c>
      <c r="S17" s="50">
        <v>2200</v>
      </c>
      <c r="T17" s="63">
        <v>17</v>
      </c>
      <c r="U17" s="50">
        <v>2200</v>
      </c>
      <c r="V17" s="63">
        <f>(T17*8.19%)+T17</f>
        <v>18.3923</v>
      </c>
      <c r="W17" s="50">
        <v>2200</v>
      </c>
      <c r="X17" s="63">
        <f>(V17*8.23%)+V17</f>
        <v>19.90598629</v>
      </c>
      <c r="Y17" s="50">
        <v>2200</v>
      </c>
      <c r="Z17" s="63">
        <v>21</v>
      </c>
      <c r="AA17" s="85">
        <f t="shared" si="0"/>
        <v>10600</v>
      </c>
      <c r="AB17" s="62">
        <f t="shared" si="0"/>
        <v>79.29828629</v>
      </c>
      <c r="AC17" s="86" t="s">
        <v>418</v>
      </c>
      <c r="AD17" s="87" t="s">
        <v>153</v>
      </c>
    </row>
    <row r="18" s="3" customFormat="1" ht="54.75" customHeight="1" spans="1:30">
      <c r="A18" s="22"/>
      <c r="B18" s="23"/>
      <c r="C18" s="24"/>
      <c r="D18" s="23"/>
      <c r="E18" s="24"/>
      <c r="F18" s="23"/>
      <c r="G18" s="25"/>
      <c r="H18" s="25"/>
      <c r="I18" s="25"/>
      <c r="J18" s="47" t="s">
        <v>14</v>
      </c>
      <c r="K18" s="48" t="s">
        <v>184</v>
      </c>
      <c r="L18" s="49" t="s">
        <v>185</v>
      </c>
      <c r="M18" s="48"/>
      <c r="N18" s="50">
        <v>12</v>
      </c>
      <c r="O18" s="50">
        <v>12</v>
      </c>
      <c r="P18" s="51">
        <v>250</v>
      </c>
      <c r="Q18" s="50">
        <v>12</v>
      </c>
      <c r="R18" s="63">
        <v>197</v>
      </c>
      <c r="S18" s="50">
        <v>12</v>
      </c>
      <c r="T18" s="63">
        <v>280</v>
      </c>
      <c r="U18" s="50">
        <v>12</v>
      </c>
      <c r="V18" s="63">
        <f t="shared" ref="V18:V77" si="1">(T18*8.19%)+T18</f>
        <v>302.932</v>
      </c>
      <c r="W18" s="50">
        <v>12</v>
      </c>
      <c r="X18" s="63">
        <f t="shared" ref="X18:X71" si="2">(V18*8.23%)+V18</f>
        <v>327.8633036</v>
      </c>
      <c r="Y18" s="50">
        <v>12</v>
      </c>
      <c r="Z18" s="63">
        <v>356</v>
      </c>
      <c r="AA18" s="62">
        <f t="shared" si="0"/>
        <v>60</v>
      </c>
      <c r="AB18" s="62">
        <f t="shared" si="0"/>
        <v>1357.7953036</v>
      </c>
      <c r="AC18" s="86" t="s">
        <v>418</v>
      </c>
      <c r="AD18" s="87" t="s">
        <v>153</v>
      </c>
    </row>
    <row r="19" s="3" customFormat="1" ht="54.75" customHeight="1" spans="1:30">
      <c r="A19" s="22"/>
      <c r="B19" s="23"/>
      <c r="C19" s="24"/>
      <c r="D19" s="23"/>
      <c r="E19" s="24"/>
      <c r="F19" s="23"/>
      <c r="G19" s="25"/>
      <c r="H19" s="25"/>
      <c r="I19" s="25"/>
      <c r="J19" s="47" t="s">
        <v>16</v>
      </c>
      <c r="K19" s="48" t="s">
        <v>188</v>
      </c>
      <c r="L19" s="49" t="s">
        <v>189</v>
      </c>
      <c r="M19" s="48"/>
      <c r="N19" s="50">
        <v>1</v>
      </c>
      <c r="O19" s="50">
        <v>1</v>
      </c>
      <c r="P19" s="51">
        <v>240</v>
      </c>
      <c r="Q19" s="50">
        <v>1</v>
      </c>
      <c r="R19" s="63">
        <v>655</v>
      </c>
      <c r="S19" s="50">
        <v>1</v>
      </c>
      <c r="T19" s="63">
        <v>269</v>
      </c>
      <c r="U19" s="50">
        <v>1</v>
      </c>
      <c r="V19" s="63">
        <f t="shared" si="1"/>
        <v>291.0311</v>
      </c>
      <c r="W19" s="50">
        <v>1</v>
      </c>
      <c r="X19" s="63">
        <f t="shared" si="2"/>
        <v>314.98295953</v>
      </c>
      <c r="Y19" s="50">
        <v>1</v>
      </c>
      <c r="Z19" s="63">
        <f t="shared" ref="Z19:Z29" si="3">(X19*8.26%)+X19</f>
        <v>341.000551987178</v>
      </c>
      <c r="AA19" s="62">
        <f t="shared" si="0"/>
        <v>5</v>
      </c>
      <c r="AB19" s="62">
        <f t="shared" si="0"/>
        <v>1770.01405953</v>
      </c>
      <c r="AC19" s="86" t="s">
        <v>418</v>
      </c>
      <c r="AD19" s="87" t="s">
        <v>153</v>
      </c>
    </row>
    <row r="20" s="3" customFormat="1" ht="42" customHeight="1" spans="1:30">
      <c r="A20" s="22"/>
      <c r="B20" s="23"/>
      <c r="C20" s="24"/>
      <c r="D20" s="23"/>
      <c r="E20" s="24"/>
      <c r="F20" s="23"/>
      <c r="G20" s="25"/>
      <c r="H20" s="25"/>
      <c r="I20" s="25"/>
      <c r="J20" s="47" t="s">
        <v>18</v>
      </c>
      <c r="K20" s="48" t="s">
        <v>192</v>
      </c>
      <c r="L20" s="49" t="s">
        <v>193</v>
      </c>
      <c r="M20" s="48"/>
      <c r="N20" s="50">
        <v>12</v>
      </c>
      <c r="O20" s="50">
        <v>12</v>
      </c>
      <c r="P20" s="51">
        <v>45</v>
      </c>
      <c r="Q20" s="50">
        <v>12</v>
      </c>
      <c r="R20" s="63">
        <v>45</v>
      </c>
      <c r="S20" s="50">
        <v>12</v>
      </c>
      <c r="T20" s="63">
        <v>50</v>
      </c>
      <c r="U20" s="50">
        <v>12</v>
      </c>
      <c r="V20" s="63">
        <v>55</v>
      </c>
      <c r="W20" s="50">
        <v>12</v>
      </c>
      <c r="X20" s="63">
        <f t="shared" si="2"/>
        <v>59.5265</v>
      </c>
      <c r="Y20" s="50">
        <v>12</v>
      </c>
      <c r="Z20" s="63">
        <f t="shared" si="3"/>
        <v>64.4433889</v>
      </c>
      <c r="AA20" s="62">
        <f t="shared" si="0"/>
        <v>60</v>
      </c>
      <c r="AB20" s="62">
        <f t="shared" si="0"/>
        <v>254.5265</v>
      </c>
      <c r="AC20" s="86" t="s">
        <v>418</v>
      </c>
      <c r="AD20" s="87" t="s">
        <v>153</v>
      </c>
    </row>
    <row r="21" s="3" customFormat="1" ht="42" customHeight="1" spans="1:30">
      <c r="A21" s="22"/>
      <c r="B21" s="23"/>
      <c r="C21" s="24"/>
      <c r="D21" s="23"/>
      <c r="E21" s="24"/>
      <c r="F21" s="23"/>
      <c r="G21" s="25"/>
      <c r="H21" s="25"/>
      <c r="I21" s="25"/>
      <c r="J21" s="47" t="s">
        <v>20</v>
      </c>
      <c r="K21" s="48" t="s">
        <v>195</v>
      </c>
      <c r="L21" s="49" t="s">
        <v>196</v>
      </c>
      <c r="M21" s="48"/>
      <c r="N21" s="50">
        <v>1</v>
      </c>
      <c r="O21" s="50">
        <v>1</v>
      </c>
      <c r="P21" s="51">
        <v>42</v>
      </c>
      <c r="Q21" s="50">
        <v>1</v>
      </c>
      <c r="R21" s="63">
        <v>40</v>
      </c>
      <c r="S21" s="50">
        <v>1</v>
      </c>
      <c r="T21" s="63">
        <v>47</v>
      </c>
      <c r="U21" s="50">
        <v>1</v>
      </c>
      <c r="V21" s="63">
        <f t="shared" si="1"/>
        <v>50.8493</v>
      </c>
      <c r="W21" s="50">
        <v>1</v>
      </c>
      <c r="X21" s="63">
        <f t="shared" si="2"/>
        <v>55.03419739</v>
      </c>
      <c r="Y21" s="50">
        <v>1</v>
      </c>
      <c r="Z21" s="63">
        <f t="shared" si="3"/>
        <v>59.580022094414</v>
      </c>
      <c r="AA21" s="62">
        <f t="shared" si="0"/>
        <v>5</v>
      </c>
      <c r="AB21" s="62">
        <f t="shared" si="0"/>
        <v>234.88349739</v>
      </c>
      <c r="AC21" s="86" t="s">
        <v>418</v>
      </c>
      <c r="AD21" s="87" t="s">
        <v>153</v>
      </c>
    </row>
    <row r="22" s="3" customFormat="1" ht="55.5" customHeight="1" spans="1:30">
      <c r="A22" s="22"/>
      <c r="B22" s="23"/>
      <c r="C22" s="24"/>
      <c r="D22" s="23"/>
      <c r="E22" s="24"/>
      <c r="F22" s="23"/>
      <c r="G22" s="25"/>
      <c r="H22" s="25"/>
      <c r="I22" s="25"/>
      <c r="J22" s="47" t="s">
        <v>22</v>
      </c>
      <c r="K22" s="48" t="s">
        <v>198</v>
      </c>
      <c r="L22" s="49" t="s">
        <v>199</v>
      </c>
      <c r="M22" s="48"/>
      <c r="N22" s="50">
        <v>12</v>
      </c>
      <c r="O22" s="50">
        <v>12</v>
      </c>
      <c r="P22" s="51">
        <v>15</v>
      </c>
      <c r="Q22" s="50">
        <v>12</v>
      </c>
      <c r="R22" s="63">
        <v>15</v>
      </c>
      <c r="S22" s="50">
        <v>12</v>
      </c>
      <c r="T22" s="63">
        <v>17</v>
      </c>
      <c r="U22" s="50">
        <v>12</v>
      </c>
      <c r="V22" s="63">
        <f t="shared" si="1"/>
        <v>18.3923</v>
      </c>
      <c r="W22" s="50">
        <v>12</v>
      </c>
      <c r="X22" s="63">
        <f t="shared" si="2"/>
        <v>19.90598629</v>
      </c>
      <c r="Y22" s="50">
        <v>12</v>
      </c>
      <c r="Z22" s="63">
        <v>21</v>
      </c>
      <c r="AA22" s="62">
        <f t="shared" si="0"/>
        <v>60</v>
      </c>
      <c r="AB22" s="62">
        <f t="shared" si="0"/>
        <v>85.29828629</v>
      </c>
      <c r="AC22" s="86" t="s">
        <v>418</v>
      </c>
      <c r="AD22" s="87" t="s">
        <v>153</v>
      </c>
    </row>
    <row r="23" s="3" customFormat="1" ht="54.75" customHeight="1" spans="1:30">
      <c r="A23" s="22"/>
      <c r="B23" s="23"/>
      <c r="C23" s="24"/>
      <c r="D23" s="23"/>
      <c r="E23" s="24"/>
      <c r="F23" s="23"/>
      <c r="G23" s="25"/>
      <c r="H23" s="25"/>
      <c r="I23" s="25"/>
      <c r="J23" s="47" t="s">
        <v>24</v>
      </c>
      <c r="K23" s="48" t="s">
        <v>201</v>
      </c>
      <c r="L23" s="49" t="s">
        <v>202</v>
      </c>
      <c r="M23" s="48"/>
      <c r="N23" s="50">
        <v>65</v>
      </c>
      <c r="O23" s="50">
        <v>65</v>
      </c>
      <c r="P23" s="51">
        <v>120</v>
      </c>
      <c r="Q23" s="50">
        <v>65</v>
      </c>
      <c r="R23" s="63">
        <v>70</v>
      </c>
      <c r="S23" s="50">
        <v>70</v>
      </c>
      <c r="T23" s="63">
        <v>135</v>
      </c>
      <c r="U23" s="50">
        <v>70</v>
      </c>
      <c r="V23" s="63">
        <f t="shared" si="1"/>
        <v>146.0565</v>
      </c>
      <c r="W23" s="50">
        <v>70</v>
      </c>
      <c r="X23" s="63">
        <f t="shared" si="2"/>
        <v>158.07694995</v>
      </c>
      <c r="Y23" s="50">
        <v>70</v>
      </c>
      <c r="Z23" s="63">
        <f t="shared" si="3"/>
        <v>171.13410601587</v>
      </c>
      <c r="AA23" s="62">
        <f t="shared" si="0"/>
        <v>340</v>
      </c>
      <c r="AB23" s="62">
        <f t="shared" si="0"/>
        <v>629.13344995</v>
      </c>
      <c r="AC23" s="86" t="s">
        <v>418</v>
      </c>
      <c r="AD23" s="87" t="s">
        <v>153</v>
      </c>
    </row>
    <row r="24" s="3" customFormat="1" ht="68.25" customHeight="1" spans="1:30">
      <c r="A24" s="22"/>
      <c r="B24" s="23"/>
      <c r="C24" s="24"/>
      <c r="D24" s="23"/>
      <c r="E24" s="24"/>
      <c r="F24" s="23"/>
      <c r="G24" s="25"/>
      <c r="H24" s="25"/>
      <c r="I24" s="25"/>
      <c r="J24" s="47" t="s">
        <v>26</v>
      </c>
      <c r="K24" s="48" t="s">
        <v>205</v>
      </c>
      <c r="L24" s="49" t="s">
        <v>206</v>
      </c>
      <c r="M24" s="48"/>
      <c r="N24" s="50">
        <v>6</v>
      </c>
      <c r="O24" s="50">
        <v>6</v>
      </c>
      <c r="P24" s="51">
        <v>35</v>
      </c>
      <c r="Q24" s="50">
        <v>6</v>
      </c>
      <c r="R24" s="63">
        <v>27</v>
      </c>
      <c r="S24" s="50">
        <v>6</v>
      </c>
      <c r="T24" s="63">
        <v>39</v>
      </c>
      <c r="U24" s="50">
        <v>6</v>
      </c>
      <c r="V24" s="63">
        <f t="shared" si="1"/>
        <v>42.1941</v>
      </c>
      <c r="W24" s="50">
        <v>6</v>
      </c>
      <c r="X24" s="63">
        <f t="shared" si="2"/>
        <v>45.66667443</v>
      </c>
      <c r="Y24" s="50">
        <v>6</v>
      </c>
      <c r="Z24" s="63">
        <v>50</v>
      </c>
      <c r="AA24" s="62">
        <f t="shared" si="0"/>
        <v>30</v>
      </c>
      <c r="AB24" s="62">
        <f t="shared" si="0"/>
        <v>188.86077443</v>
      </c>
      <c r="AC24" s="86" t="s">
        <v>418</v>
      </c>
      <c r="AD24" s="87" t="s">
        <v>153</v>
      </c>
    </row>
    <row r="25" s="3" customFormat="1" ht="42.75" customHeight="1" spans="1:30">
      <c r="A25" s="26"/>
      <c r="B25" s="27"/>
      <c r="C25" s="28"/>
      <c r="D25" s="27"/>
      <c r="E25" s="28"/>
      <c r="F25" s="27"/>
      <c r="G25" s="29"/>
      <c r="H25" s="29"/>
      <c r="I25" s="29"/>
      <c r="J25" s="47" t="s">
        <v>29</v>
      </c>
      <c r="K25" s="48" t="s">
        <v>209</v>
      </c>
      <c r="L25" s="49" t="s">
        <v>210</v>
      </c>
      <c r="M25" s="48"/>
      <c r="N25" s="50">
        <v>12</v>
      </c>
      <c r="O25" s="50">
        <v>12</v>
      </c>
      <c r="P25" s="51">
        <v>35</v>
      </c>
      <c r="Q25" s="50">
        <v>12</v>
      </c>
      <c r="R25" s="63">
        <v>35</v>
      </c>
      <c r="S25" s="50">
        <v>12</v>
      </c>
      <c r="T25" s="63">
        <v>39</v>
      </c>
      <c r="U25" s="50">
        <v>12</v>
      </c>
      <c r="V25" s="63">
        <f t="shared" si="1"/>
        <v>42.1941</v>
      </c>
      <c r="W25" s="50">
        <v>12</v>
      </c>
      <c r="X25" s="63">
        <f t="shared" si="2"/>
        <v>45.66667443</v>
      </c>
      <c r="Y25" s="50">
        <v>12</v>
      </c>
      <c r="Z25" s="63">
        <v>50</v>
      </c>
      <c r="AA25" s="62">
        <f t="shared" si="0"/>
        <v>60</v>
      </c>
      <c r="AB25" s="62">
        <f t="shared" si="0"/>
        <v>196.86077443</v>
      </c>
      <c r="AC25" s="86" t="s">
        <v>418</v>
      </c>
      <c r="AD25" s="87" t="s">
        <v>153</v>
      </c>
    </row>
    <row r="26" s="3" customFormat="1" ht="55.5" customHeight="1" spans="1:30">
      <c r="A26" s="30"/>
      <c r="B26" s="31"/>
      <c r="C26" s="32"/>
      <c r="D26" s="31"/>
      <c r="E26" s="32"/>
      <c r="F26" s="31"/>
      <c r="G26" s="33"/>
      <c r="H26" s="33"/>
      <c r="I26" s="33"/>
      <c r="J26" s="47" t="s">
        <v>31</v>
      </c>
      <c r="K26" s="48" t="s">
        <v>212</v>
      </c>
      <c r="L26" s="49" t="s">
        <v>213</v>
      </c>
      <c r="M26" s="48"/>
      <c r="N26" s="50">
        <v>1</v>
      </c>
      <c r="O26" s="50">
        <v>1</v>
      </c>
      <c r="P26" s="51">
        <v>320</v>
      </c>
      <c r="Q26" s="50">
        <v>1</v>
      </c>
      <c r="R26" s="63">
        <f t="shared" ref="R26:R77" si="4">(P26*4.78%)+P26</f>
        <v>335.296</v>
      </c>
      <c r="S26" s="50">
        <v>1</v>
      </c>
      <c r="T26" s="63">
        <f t="shared" ref="T26:T71" si="5">(R26*7.08%)+R26</f>
        <v>359.0349568</v>
      </c>
      <c r="U26" s="50">
        <v>1</v>
      </c>
      <c r="V26" s="63">
        <v>390</v>
      </c>
      <c r="W26" s="50">
        <v>1</v>
      </c>
      <c r="X26" s="63">
        <f t="shared" si="2"/>
        <v>422.097</v>
      </c>
      <c r="Y26" s="50">
        <v>1</v>
      </c>
      <c r="Z26" s="63">
        <f t="shared" si="3"/>
        <v>456.9622122</v>
      </c>
      <c r="AA26" s="62">
        <f t="shared" si="0"/>
        <v>5</v>
      </c>
      <c r="AB26" s="62">
        <f t="shared" si="0"/>
        <v>1826.4279568</v>
      </c>
      <c r="AC26" s="86" t="s">
        <v>418</v>
      </c>
      <c r="AD26" s="88" t="s">
        <v>419</v>
      </c>
    </row>
    <row r="27" s="3" customFormat="1" ht="42.75" customHeight="1" spans="1:30">
      <c r="A27" s="22"/>
      <c r="B27" s="34"/>
      <c r="C27" s="24"/>
      <c r="D27" s="34"/>
      <c r="E27" s="24"/>
      <c r="F27" s="34"/>
      <c r="G27" s="25"/>
      <c r="H27" s="25"/>
      <c r="I27" s="25"/>
      <c r="J27" s="47" t="s">
        <v>33</v>
      </c>
      <c r="K27" s="48" t="s">
        <v>215</v>
      </c>
      <c r="L27" s="49" t="s">
        <v>216</v>
      </c>
      <c r="M27" s="48"/>
      <c r="N27" s="50">
        <v>12</v>
      </c>
      <c r="O27" s="50">
        <v>12</v>
      </c>
      <c r="P27" s="51">
        <v>230</v>
      </c>
      <c r="Q27" s="50">
        <v>12</v>
      </c>
      <c r="R27" s="63"/>
      <c r="S27" s="50">
        <v>12</v>
      </c>
      <c r="T27" s="63">
        <v>258</v>
      </c>
      <c r="U27" s="50">
        <v>12</v>
      </c>
      <c r="V27" s="63">
        <f t="shared" si="1"/>
        <v>279.1302</v>
      </c>
      <c r="W27" s="50">
        <v>12</v>
      </c>
      <c r="X27" s="63">
        <f t="shared" si="2"/>
        <v>302.10261546</v>
      </c>
      <c r="Y27" s="50">
        <v>12</v>
      </c>
      <c r="Z27" s="63">
        <f t="shared" si="3"/>
        <v>327.056291496996</v>
      </c>
      <c r="AA27" s="62">
        <f t="shared" si="0"/>
        <v>60</v>
      </c>
      <c r="AB27" s="62">
        <f t="shared" si="0"/>
        <v>1069.23281546</v>
      </c>
      <c r="AC27" s="86" t="s">
        <v>418</v>
      </c>
      <c r="AD27" s="87" t="s">
        <v>153</v>
      </c>
    </row>
    <row r="28" s="3" customFormat="1" ht="30" customHeight="1" spans="1:30">
      <c r="A28" s="22"/>
      <c r="B28" s="34"/>
      <c r="C28" s="24"/>
      <c r="D28" s="34"/>
      <c r="E28" s="24"/>
      <c r="F28" s="34"/>
      <c r="G28" s="25"/>
      <c r="H28" s="25"/>
      <c r="I28" s="25"/>
      <c r="J28" s="47" t="s">
        <v>47</v>
      </c>
      <c r="K28" s="48" t="s">
        <v>218</v>
      </c>
      <c r="L28" s="49" t="s">
        <v>219</v>
      </c>
      <c r="M28" s="48"/>
      <c r="N28" s="50">
        <v>12</v>
      </c>
      <c r="O28" s="50">
        <v>12</v>
      </c>
      <c r="P28" s="51">
        <v>126</v>
      </c>
      <c r="Q28" s="50">
        <v>12</v>
      </c>
      <c r="R28" s="63"/>
      <c r="S28" s="50">
        <v>12</v>
      </c>
      <c r="T28" s="63">
        <v>141</v>
      </c>
      <c r="U28" s="50">
        <v>12</v>
      </c>
      <c r="V28" s="63">
        <f t="shared" si="1"/>
        <v>152.5479</v>
      </c>
      <c r="W28" s="50">
        <v>12</v>
      </c>
      <c r="X28" s="63">
        <v>166</v>
      </c>
      <c r="Y28" s="50">
        <v>12</v>
      </c>
      <c r="Z28" s="63">
        <v>179</v>
      </c>
      <c r="AA28" s="62">
        <f t="shared" si="0"/>
        <v>60</v>
      </c>
      <c r="AB28" s="62">
        <f t="shared" si="0"/>
        <v>585.5479</v>
      </c>
      <c r="AC28" s="86" t="s">
        <v>418</v>
      </c>
      <c r="AD28" s="87" t="s">
        <v>153</v>
      </c>
    </row>
    <row r="29" s="3" customFormat="1" ht="56.25" customHeight="1" spans="1:30">
      <c r="A29" s="22"/>
      <c r="B29" s="34"/>
      <c r="C29" s="24"/>
      <c r="D29" s="34"/>
      <c r="E29" s="24"/>
      <c r="F29" s="34"/>
      <c r="G29" s="35"/>
      <c r="H29" s="35"/>
      <c r="I29" s="35"/>
      <c r="J29" s="52" t="s">
        <v>420</v>
      </c>
      <c r="K29" s="53" t="s">
        <v>221</v>
      </c>
      <c r="L29" s="54" t="s">
        <v>222</v>
      </c>
      <c r="M29" s="53"/>
      <c r="N29" s="55">
        <v>12</v>
      </c>
      <c r="O29" s="55">
        <v>12</v>
      </c>
      <c r="P29" s="56">
        <v>135</v>
      </c>
      <c r="Q29" s="55">
        <v>12</v>
      </c>
      <c r="R29" s="63">
        <v>44</v>
      </c>
      <c r="S29" s="55">
        <v>12</v>
      </c>
      <c r="T29" s="63">
        <v>151</v>
      </c>
      <c r="U29" s="55">
        <v>12</v>
      </c>
      <c r="V29" s="63">
        <v>164</v>
      </c>
      <c r="W29" s="55">
        <v>12</v>
      </c>
      <c r="X29" s="63">
        <f t="shared" si="2"/>
        <v>177.4972</v>
      </c>
      <c r="Y29" s="55">
        <v>12</v>
      </c>
      <c r="Z29" s="63">
        <f t="shared" si="3"/>
        <v>192.15846872</v>
      </c>
      <c r="AA29" s="57">
        <f t="shared" si="0"/>
        <v>60</v>
      </c>
      <c r="AB29" s="57">
        <f t="shared" si="0"/>
        <v>671.4972</v>
      </c>
      <c r="AC29" s="89" t="s">
        <v>418</v>
      </c>
      <c r="AD29" s="90" t="s">
        <v>153</v>
      </c>
    </row>
    <row r="30" s="3" customFormat="1" ht="56.25" customHeight="1" spans="1:30">
      <c r="A30" s="22"/>
      <c r="B30" s="34"/>
      <c r="C30" s="24"/>
      <c r="D30" s="34"/>
      <c r="E30" s="24"/>
      <c r="F30" s="34"/>
      <c r="G30" s="35"/>
      <c r="H30" s="35"/>
      <c r="I30" s="35"/>
      <c r="J30" s="52">
        <v>14</v>
      </c>
      <c r="K30" s="53" t="s">
        <v>224</v>
      </c>
      <c r="L30" s="54" t="s">
        <v>225</v>
      </c>
      <c r="M30" s="53"/>
      <c r="N30" s="55">
        <v>12</v>
      </c>
      <c r="O30" s="55"/>
      <c r="P30" s="56"/>
      <c r="Q30" s="55">
        <v>12</v>
      </c>
      <c r="R30" s="63">
        <v>8</v>
      </c>
      <c r="S30" s="55">
        <v>12</v>
      </c>
      <c r="T30" s="63">
        <v>8</v>
      </c>
      <c r="U30" s="55">
        <v>12</v>
      </c>
      <c r="V30" s="63">
        <v>8</v>
      </c>
      <c r="W30" s="55">
        <v>12</v>
      </c>
      <c r="X30" s="63">
        <v>8</v>
      </c>
      <c r="Y30" s="55">
        <v>12</v>
      </c>
      <c r="Z30" s="63">
        <v>8</v>
      </c>
      <c r="AA30" s="57">
        <f t="shared" si="0"/>
        <v>48</v>
      </c>
      <c r="AB30" s="57">
        <f t="shared" si="0"/>
        <v>32</v>
      </c>
      <c r="AC30" s="89" t="s">
        <v>418</v>
      </c>
      <c r="AD30" s="90" t="s">
        <v>153</v>
      </c>
    </row>
    <row r="31" s="3" customFormat="1" ht="43.5" customHeight="1" spans="1:30">
      <c r="A31" s="22"/>
      <c r="B31" s="34"/>
      <c r="C31" s="24"/>
      <c r="D31" s="34"/>
      <c r="E31" s="24"/>
      <c r="F31" s="34"/>
      <c r="G31" s="21">
        <v>1</v>
      </c>
      <c r="H31" s="21">
        <v>13</v>
      </c>
      <c r="I31" s="311" t="s">
        <v>421</v>
      </c>
      <c r="J31" s="43" t="s">
        <v>422</v>
      </c>
      <c r="K31" s="44"/>
      <c r="L31" s="43" t="s">
        <v>423</v>
      </c>
      <c r="M31" s="44"/>
      <c r="N31" s="45">
        <v>100</v>
      </c>
      <c r="O31" s="45">
        <v>100</v>
      </c>
      <c r="P31" s="46">
        <f>SUM(P32:P44)</f>
        <v>1428</v>
      </c>
      <c r="Q31" s="45">
        <v>100</v>
      </c>
      <c r="R31" s="46">
        <f>SUM(R32:R44)</f>
        <v>567</v>
      </c>
      <c r="S31" s="45">
        <v>100</v>
      </c>
      <c r="T31" s="46">
        <f>SUM(T32:T44)</f>
        <v>8702</v>
      </c>
      <c r="U31" s="45">
        <v>100</v>
      </c>
      <c r="V31" s="46">
        <f>SUM(V32:V44)</f>
        <v>5415.5519</v>
      </c>
      <c r="W31" s="45">
        <v>100</v>
      </c>
      <c r="X31" s="46">
        <f>SUM(X32:X44)</f>
        <v>1877.34211364</v>
      </c>
      <c r="Y31" s="45">
        <v>100</v>
      </c>
      <c r="Z31" s="46">
        <f>SUM(Z32:Z44)</f>
        <v>1850.25277222666</v>
      </c>
      <c r="AA31" s="45">
        <v>100</v>
      </c>
      <c r="AB31" s="46">
        <f>SUM(AB32:AB44)</f>
        <v>17989.89401364</v>
      </c>
      <c r="AC31" s="45"/>
      <c r="AD31" s="84"/>
    </row>
    <row r="32" s="3" customFormat="1" ht="56.25" customHeight="1" spans="1:30">
      <c r="A32" s="22"/>
      <c r="B32" s="34"/>
      <c r="C32" s="24"/>
      <c r="D32" s="34"/>
      <c r="E32" s="24"/>
      <c r="F32" s="34"/>
      <c r="G32" s="25"/>
      <c r="H32" s="25"/>
      <c r="I32" s="25"/>
      <c r="J32" s="47" t="s">
        <v>11</v>
      </c>
      <c r="K32" s="48" t="s">
        <v>229</v>
      </c>
      <c r="L32" s="49" t="s">
        <v>230</v>
      </c>
      <c r="M32" s="48"/>
      <c r="N32" s="50">
        <v>0</v>
      </c>
      <c r="O32" s="50">
        <v>1</v>
      </c>
      <c r="P32" s="51">
        <v>268</v>
      </c>
      <c r="Q32" s="50"/>
      <c r="R32" s="63"/>
      <c r="S32" s="50">
        <v>1</v>
      </c>
      <c r="T32" s="63">
        <v>301</v>
      </c>
      <c r="U32" s="50">
        <v>1</v>
      </c>
      <c r="V32" s="63">
        <v>325</v>
      </c>
      <c r="W32" s="50">
        <v>1</v>
      </c>
      <c r="X32" s="63">
        <v>353</v>
      </c>
      <c r="Y32" s="50">
        <v>9</v>
      </c>
      <c r="Z32" s="63">
        <v>200</v>
      </c>
      <c r="AA32" s="62">
        <f t="shared" ref="AA32:AB47" si="6">O32+Q32+S32+U32+W32</f>
        <v>4</v>
      </c>
      <c r="AB32" s="62">
        <f t="shared" si="6"/>
        <v>1247</v>
      </c>
      <c r="AC32" s="86" t="s">
        <v>418</v>
      </c>
      <c r="AD32" s="87" t="s">
        <v>153</v>
      </c>
    </row>
    <row r="33" s="3" customFormat="1" ht="30.75" customHeight="1" spans="1:30">
      <c r="A33" s="22"/>
      <c r="B33" s="34"/>
      <c r="C33" s="24"/>
      <c r="D33" s="34"/>
      <c r="E33" s="24"/>
      <c r="F33" s="34"/>
      <c r="G33" s="25"/>
      <c r="H33" s="25"/>
      <c r="I33" s="25"/>
      <c r="J33" s="47" t="s">
        <v>14</v>
      </c>
      <c r="K33" s="48" t="s">
        <v>232</v>
      </c>
      <c r="L33" s="49" t="s">
        <v>233</v>
      </c>
      <c r="M33" s="48"/>
      <c r="N33" s="50">
        <v>25</v>
      </c>
      <c r="O33" s="50">
        <v>25</v>
      </c>
      <c r="P33" s="51">
        <v>100</v>
      </c>
      <c r="Q33" s="50"/>
      <c r="R33" s="63"/>
      <c r="S33" s="50">
        <v>25</v>
      </c>
      <c r="T33" s="63">
        <v>112</v>
      </c>
      <c r="U33" s="50">
        <v>25</v>
      </c>
      <c r="V33" s="63">
        <f t="shared" si="1"/>
        <v>121.1728</v>
      </c>
      <c r="W33" s="50">
        <v>25</v>
      </c>
      <c r="X33" s="63">
        <f t="shared" si="2"/>
        <v>131.14532144</v>
      </c>
      <c r="Y33" s="50">
        <v>25</v>
      </c>
      <c r="Z33" s="63">
        <f t="shared" ref="Z33:Z77" si="7">(X33*8.26%)+X33</f>
        <v>141.977924990944</v>
      </c>
      <c r="AA33" s="62">
        <f t="shared" si="6"/>
        <v>100</v>
      </c>
      <c r="AB33" s="62">
        <f t="shared" si="6"/>
        <v>464.31812144</v>
      </c>
      <c r="AC33" s="86" t="s">
        <v>418</v>
      </c>
      <c r="AD33" s="87" t="s">
        <v>153</v>
      </c>
    </row>
    <row r="34" s="3" customFormat="1" ht="56.25" customHeight="1" spans="1:30">
      <c r="A34" s="22"/>
      <c r="B34" s="34"/>
      <c r="C34" s="24"/>
      <c r="D34" s="34"/>
      <c r="E34" s="24"/>
      <c r="F34" s="34"/>
      <c r="G34" s="25"/>
      <c r="H34" s="25"/>
      <c r="I34" s="25"/>
      <c r="J34" s="47" t="s">
        <v>16</v>
      </c>
      <c r="K34" s="48" t="s">
        <v>235</v>
      </c>
      <c r="L34" s="49" t="s">
        <v>236</v>
      </c>
      <c r="M34" s="48"/>
      <c r="N34" s="50">
        <v>4</v>
      </c>
      <c r="O34" s="50">
        <v>4</v>
      </c>
      <c r="P34" s="51">
        <v>115</v>
      </c>
      <c r="Q34" s="50"/>
      <c r="R34" s="63"/>
      <c r="S34" s="50">
        <v>4</v>
      </c>
      <c r="T34" s="63">
        <v>129</v>
      </c>
      <c r="U34" s="50">
        <v>4</v>
      </c>
      <c r="V34" s="63">
        <f t="shared" si="1"/>
        <v>139.5651</v>
      </c>
      <c r="W34" s="50">
        <v>4</v>
      </c>
      <c r="X34" s="63">
        <v>152</v>
      </c>
      <c r="Y34" s="50">
        <v>4</v>
      </c>
      <c r="Z34" s="63">
        <f t="shared" si="7"/>
        <v>164.5552</v>
      </c>
      <c r="AA34" s="62">
        <f t="shared" si="6"/>
        <v>16</v>
      </c>
      <c r="AB34" s="62">
        <f t="shared" si="6"/>
        <v>535.5651</v>
      </c>
      <c r="AC34" s="86" t="s">
        <v>418</v>
      </c>
      <c r="AD34" s="87" t="s">
        <v>153</v>
      </c>
    </row>
    <row r="35" s="3" customFormat="1" ht="56.25" customHeight="1" spans="1:30">
      <c r="A35" s="22"/>
      <c r="B35" s="34"/>
      <c r="C35" s="24"/>
      <c r="D35" s="34"/>
      <c r="E35" s="24"/>
      <c r="F35" s="34"/>
      <c r="G35" s="25"/>
      <c r="H35" s="25"/>
      <c r="I35" s="25"/>
      <c r="J35" s="47" t="s">
        <v>18</v>
      </c>
      <c r="K35" s="48" t="s">
        <v>238</v>
      </c>
      <c r="L35" s="49" t="s">
        <v>239</v>
      </c>
      <c r="M35" s="48"/>
      <c r="N35" s="50">
        <v>2</v>
      </c>
      <c r="O35" s="50">
        <v>2</v>
      </c>
      <c r="P35" s="51">
        <v>100</v>
      </c>
      <c r="Q35" s="50"/>
      <c r="R35" s="63"/>
      <c r="S35" s="50">
        <v>2</v>
      </c>
      <c r="T35" s="63">
        <v>112</v>
      </c>
      <c r="U35" s="50">
        <v>2</v>
      </c>
      <c r="V35" s="63">
        <f t="shared" si="1"/>
        <v>121.1728</v>
      </c>
      <c r="W35" s="50">
        <v>2</v>
      </c>
      <c r="X35" s="63">
        <f t="shared" si="2"/>
        <v>131.14532144</v>
      </c>
      <c r="Y35" s="50">
        <v>2</v>
      </c>
      <c r="Z35" s="63">
        <f t="shared" si="7"/>
        <v>141.977924990944</v>
      </c>
      <c r="AA35" s="62">
        <f t="shared" si="6"/>
        <v>8</v>
      </c>
      <c r="AB35" s="62">
        <f t="shared" si="6"/>
        <v>464.31812144</v>
      </c>
      <c r="AC35" s="86" t="s">
        <v>418</v>
      </c>
      <c r="AD35" s="87" t="s">
        <v>153</v>
      </c>
    </row>
    <row r="36" s="3" customFormat="1" ht="68.25" customHeight="1" spans="1:30">
      <c r="A36" s="22"/>
      <c r="B36" s="34"/>
      <c r="C36" s="24"/>
      <c r="D36" s="34"/>
      <c r="E36" s="24"/>
      <c r="F36" s="34"/>
      <c r="G36" s="25"/>
      <c r="H36" s="25"/>
      <c r="I36" s="25"/>
      <c r="J36" s="47" t="s">
        <v>20</v>
      </c>
      <c r="K36" s="48" t="s">
        <v>242</v>
      </c>
      <c r="L36" s="49" t="s">
        <v>243</v>
      </c>
      <c r="M36" s="48"/>
      <c r="N36" s="50">
        <v>20</v>
      </c>
      <c r="O36" s="50">
        <v>20</v>
      </c>
      <c r="P36" s="51">
        <v>20</v>
      </c>
      <c r="Q36" s="50">
        <v>22</v>
      </c>
      <c r="R36" s="63">
        <v>8</v>
      </c>
      <c r="S36" s="50">
        <v>24</v>
      </c>
      <c r="T36" s="63">
        <v>22</v>
      </c>
      <c r="U36" s="50">
        <v>26</v>
      </c>
      <c r="V36" s="63">
        <f t="shared" si="1"/>
        <v>23.8018</v>
      </c>
      <c r="W36" s="50">
        <v>28</v>
      </c>
      <c r="X36" s="63">
        <f t="shared" si="2"/>
        <v>25.76068814</v>
      </c>
      <c r="Y36" s="50">
        <v>30</v>
      </c>
      <c r="Z36" s="63">
        <f t="shared" si="7"/>
        <v>27.888520980364</v>
      </c>
      <c r="AA36" s="62">
        <f t="shared" si="6"/>
        <v>120</v>
      </c>
      <c r="AB36" s="62">
        <f t="shared" si="6"/>
        <v>99.56248814</v>
      </c>
      <c r="AC36" s="86" t="s">
        <v>418</v>
      </c>
      <c r="AD36" s="87" t="s">
        <v>153</v>
      </c>
    </row>
    <row r="37" s="3" customFormat="1" ht="43.5" customHeight="1" spans="1:30">
      <c r="A37" s="22"/>
      <c r="B37" s="34"/>
      <c r="C37" s="24"/>
      <c r="D37" s="34"/>
      <c r="E37" s="24"/>
      <c r="F37" s="34"/>
      <c r="G37" s="25"/>
      <c r="H37" s="25"/>
      <c r="I37" s="25"/>
      <c r="J37" s="47" t="s">
        <v>22</v>
      </c>
      <c r="K37" s="48" t="s">
        <v>245</v>
      </c>
      <c r="L37" s="49" t="s">
        <v>246</v>
      </c>
      <c r="M37" s="48"/>
      <c r="N37" s="50">
        <v>1</v>
      </c>
      <c r="O37" s="50">
        <v>1</v>
      </c>
      <c r="P37" s="51">
        <v>65</v>
      </c>
      <c r="Q37" s="50">
        <v>1</v>
      </c>
      <c r="R37" s="63">
        <v>40</v>
      </c>
      <c r="S37" s="50">
        <v>1</v>
      </c>
      <c r="T37" s="63">
        <v>73</v>
      </c>
      <c r="U37" s="50">
        <v>1</v>
      </c>
      <c r="V37" s="63">
        <f t="shared" si="1"/>
        <v>78.9787</v>
      </c>
      <c r="W37" s="50">
        <v>1</v>
      </c>
      <c r="X37" s="63">
        <f t="shared" si="2"/>
        <v>85.47864701</v>
      </c>
      <c r="Y37" s="50">
        <v>1</v>
      </c>
      <c r="Z37" s="63">
        <f t="shared" si="7"/>
        <v>92.539183253026</v>
      </c>
      <c r="AA37" s="62">
        <f t="shared" si="6"/>
        <v>5</v>
      </c>
      <c r="AB37" s="62">
        <f t="shared" si="6"/>
        <v>342.45734701</v>
      </c>
      <c r="AC37" s="86" t="s">
        <v>418</v>
      </c>
      <c r="AD37" s="87" t="s">
        <v>153</v>
      </c>
    </row>
    <row r="38" s="3" customFormat="1" ht="55.5" customHeight="1" spans="1:30">
      <c r="A38" s="22"/>
      <c r="B38" s="34"/>
      <c r="C38" s="24"/>
      <c r="D38" s="34"/>
      <c r="E38" s="24"/>
      <c r="F38" s="34"/>
      <c r="G38" s="25"/>
      <c r="H38" s="25"/>
      <c r="I38" s="25"/>
      <c r="J38" s="47" t="s">
        <v>24</v>
      </c>
      <c r="K38" s="48" t="s">
        <v>248</v>
      </c>
      <c r="L38" s="49" t="s">
        <v>249</v>
      </c>
      <c r="M38" s="48"/>
      <c r="N38" s="50">
        <v>24</v>
      </c>
      <c r="O38" s="50">
        <v>24</v>
      </c>
      <c r="P38" s="51">
        <v>350</v>
      </c>
      <c r="Q38" s="50">
        <v>27</v>
      </c>
      <c r="R38" s="63">
        <v>321</v>
      </c>
      <c r="S38" s="50">
        <v>30</v>
      </c>
      <c r="T38" s="63">
        <v>393</v>
      </c>
      <c r="U38" s="50">
        <v>33</v>
      </c>
      <c r="V38" s="63">
        <f t="shared" si="1"/>
        <v>425.1867</v>
      </c>
      <c r="W38" s="50">
        <v>36</v>
      </c>
      <c r="X38" s="63">
        <f t="shared" si="2"/>
        <v>460.17956541</v>
      </c>
      <c r="Y38" s="50">
        <v>38</v>
      </c>
      <c r="Z38" s="63">
        <f t="shared" si="7"/>
        <v>498.190397512866</v>
      </c>
      <c r="AA38" s="62">
        <f t="shared" si="6"/>
        <v>150</v>
      </c>
      <c r="AB38" s="62">
        <f t="shared" si="6"/>
        <v>1949.36626541</v>
      </c>
      <c r="AC38" s="86" t="s">
        <v>418</v>
      </c>
      <c r="AD38" s="87" t="s">
        <v>153</v>
      </c>
    </row>
    <row r="39" s="3" customFormat="1" ht="68.25" customHeight="1" spans="1:30">
      <c r="A39" s="26"/>
      <c r="B39" s="36"/>
      <c r="C39" s="28"/>
      <c r="D39" s="36"/>
      <c r="E39" s="28"/>
      <c r="F39" s="36"/>
      <c r="G39" s="29"/>
      <c r="H39" s="29"/>
      <c r="I39" s="29"/>
      <c r="J39" s="47" t="s">
        <v>26</v>
      </c>
      <c r="K39" s="48" t="s">
        <v>251</v>
      </c>
      <c r="L39" s="49" t="s">
        <v>252</v>
      </c>
      <c r="M39" s="48"/>
      <c r="N39" s="50">
        <v>50</v>
      </c>
      <c r="O39" s="50">
        <v>50</v>
      </c>
      <c r="P39" s="51">
        <v>30</v>
      </c>
      <c r="Q39" s="50">
        <v>52</v>
      </c>
      <c r="R39" s="63">
        <v>30</v>
      </c>
      <c r="S39" s="50">
        <v>54</v>
      </c>
      <c r="T39" s="63">
        <v>34</v>
      </c>
      <c r="U39" s="50">
        <v>56</v>
      </c>
      <c r="V39" s="63">
        <f t="shared" si="1"/>
        <v>36.7846</v>
      </c>
      <c r="W39" s="50">
        <v>58</v>
      </c>
      <c r="X39" s="63">
        <f t="shared" si="2"/>
        <v>39.81197258</v>
      </c>
      <c r="Y39" s="50">
        <v>60</v>
      </c>
      <c r="Z39" s="63">
        <f t="shared" si="7"/>
        <v>43.100441515108</v>
      </c>
      <c r="AA39" s="62">
        <f t="shared" si="6"/>
        <v>270</v>
      </c>
      <c r="AB39" s="62">
        <f t="shared" si="6"/>
        <v>170.59657258</v>
      </c>
      <c r="AC39" s="86" t="s">
        <v>418</v>
      </c>
      <c r="AD39" s="87" t="s">
        <v>153</v>
      </c>
    </row>
    <row r="40" s="3" customFormat="1" ht="67.5" customHeight="1" spans="1:30">
      <c r="A40" s="30"/>
      <c r="B40" s="37"/>
      <c r="C40" s="32"/>
      <c r="D40" s="37"/>
      <c r="E40" s="32"/>
      <c r="F40" s="37"/>
      <c r="G40" s="33"/>
      <c r="H40" s="33"/>
      <c r="I40" s="33"/>
      <c r="J40" s="47" t="s">
        <v>29</v>
      </c>
      <c r="K40" s="48" t="s">
        <v>254</v>
      </c>
      <c r="L40" s="49" t="s">
        <v>255</v>
      </c>
      <c r="M40" s="48"/>
      <c r="N40" s="50">
        <v>26</v>
      </c>
      <c r="O40" s="50">
        <v>26</v>
      </c>
      <c r="P40" s="51">
        <v>45</v>
      </c>
      <c r="Q40" s="50">
        <v>30</v>
      </c>
      <c r="R40" s="63">
        <v>30</v>
      </c>
      <c r="S40" s="50">
        <v>34</v>
      </c>
      <c r="T40" s="63">
        <v>50</v>
      </c>
      <c r="U40" s="50">
        <v>38</v>
      </c>
      <c r="V40" s="63">
        <f t="shared" si="1"/>
        <v>54.095</v>
      </c>
      <c r="W40" s="50">
        <v>42</v>
      </c>
      <c r="X40" s="63">
        <f t="shared" si="2"/>
        <v>58.5470185</v>
      </c>
      <c r="Y40" s="50">
        <v>44</v>
      </c>
      <c r="Z40" s="63">
        <f t="shared" si="7"/>
        <v>63.3830022281</v>
      </c>
      <c r="AA40" s="62">
        <f t="shared" si="6"/>
        <v>170</v>
      </c>
      <c r="AB40" s="62">
        <f t="shared" si="6"/>
        <v>237.6420185</v>
      </c>
      <c r="AC40" s="86" t="s">
        <v>418</v>
      </c>
      <c r="AD40" s="87" t="s">
        <v>153</v>
      </c>
    </row>
    <row r="41" s="3" customFormat="1" ht="56.25" customHeight="1" spans="1:30">
      <c r="A41" s="22"/>
      <c r="B41" s="34"/>
      <c r="C41" s="24"/>
      <c r="D41" s="34"/>
      <c r="E41" s="24"/>
      <c r="F41" s="34"/>
      <c r="G41" s="25"/>
      <c r="H41" s="25"/>
      <c r="I41" s="25"/>
      <c r="J41" s="47" t="s">
        <v>31</v>
      </c>
      <c r="K41" s="48" t="s">
        <v>257</v>
      </c>
      <c r="L41" s="49" t="s">
        <v>258</v>
      </c>
      <c r="M41" s="48"/>
      <c r="N41" s="50">
        <v>1</v>
      </c>
      <c r="O41" s="50">
        <v>1</v>
      </c>
      <c r="P41" s="51">
        <v>145</v>
      </c>
      <c r="Q41" s="50">
        <v>1</v>
      </c>
      <c r="R41" s="63">
        <v>90</v>
      </c>
      <c r="S41" s="50">
        <v>1</v>
      </c>
      <c r="T41" s="63">
        <v>163</v>
      </c>
      <c r="U41" s="50">
        <v>1</v>
      </c>
      <c r="V41" s="63">
        <f t="shared" si="1"/>
        <v>176.3497</v>
      </c>
      <c r="W41" s="50">
        <v>1</v>
      </c>
      <c r="X41" s="63">
        <f t="shared" si="2"/>
        <v>190.86328031</v>
      </c>
      <c r="Y41" s="50">
        <v>1</v>
      </c>
      <c r="Z41" s="63">
        <f t="shared" si="7"/>
        <v>206.628587263606</v>
      </c>
      <c r="AA41" s="62">
        <f t="shared" si="6"/>
        <v>5</v>
      </c>
      <c r="AB41" s="62">
        <f t="shared" si="6"/>
        <v>765.21298031</v>
      </c>
      <c r="AC41" s="86" t="s">
        <v>418</v>
      </c>
      <c r="AD41" s="87" t="s">
        <v>153</v>
      </c>
    </row>
    <row r="42" s="3" customFormat="1" ht="54.75" customHeight="1" spans="1:30">
      <c r="A42" s="22"/>
      <c r="B42" s="34"/>
      <c r="C42" s="24"/>
      <c r="D42" s="34"/>
      <c r="E42" s="24"/>
      <c r="F42" s="34"/>
      <c r="G42" s="25"/>
      <c r="H42" s="25"/>
      <c r="I42" s="25"/>
      <c r="J42" s="47" t="s">
        <v>33</v>
      </c>
      <c r="K42" s="48" t="s">
        <v>260</v>
      </c>
      <c r="L42" s="49" t="s">
        <v>261</v>
      </c>
      <c r="M42" s="48"/>
      <c r="N42" s="50">
        <v>12</v>
      </c>
      <c r="O42" s="50">
        <v>12</v>
      </c>
      <c r="P42" s="51">
        <v>40</v>
      </c>
      <c r="Q42" s="50">
        <v>12</v>
      </c>
      <c r="R42" s="63">
        <v>48</v>
      </c>
      <c r="S42" s="50">
        <v>12</v>
      </c>
      <c r="T42" s="63">
        <v>45</v>
      </c>
      <c r="U42" s="50">
        <v>12</v>
      </c>
      <c r="V42" s="63">
        <f t="shared" si="1"/>
        <v>48.6855</v>
      </c>
      <c r="W42" s="50">
        <v>12</v>
      </c>
      <c r="X42" s="63">
        <f t="shared" si="2"/>
        <v>52.69231665</v>
      </c>
      <c r="Y42" s="50">
        <v>12</v>
      </c>
      <c r="Z42" s="63">
        <f t="shared" si="7"/>
        <v>57.04470200529</v>
      </c>
      <c r="AA42" s="62">
        <f t="shared" si="6"/>
        <v>60</v>
      </c>
      <c r="AB42" s="62">
        <f t="shared" si="6"/>
        <v>234.37781665</v>
      </c>
      <c r="AC42" s="86" t="s">
        <v>418</v>
      </c>
      <c r="AD42" s="87" t="s">
        <v>153</v>
      </c>
    </row>
    <row r="43" s="3" customFormat="1" ht="43.5" customHeight="1" spans="1:30">
      <c r="A43" s="22"/>
      <c r="B43" s="34"/>
      <c r="C43" s="24"/>
      <c r="D43" s="34"/>
      <c r="E43" s="24"/>
      <c r="F43" s="34"/>
      <c r="G43" s="35"/>
      <c r="H43" s="35"/>
      <c r="I43" s="35"/>
      <c r="J43" s="52" t="s">
        <v>47</v>
      </c>
      <c r="K43" s="53" t="s">
        <v>263</v>
      </c>
      <c r="L43" s="54" t="s">
        <v>264</v>
      </c>
      <c r="M43" s="53"/>
      <c r="N43" s="55">
        <v>1</v>
      </c>
      <c r="O43" s="55">
        <v>1</v>
      </c>
      <c r="P43" s="56">
        <v>150</v>
      </c>
      <c r="Q43" s="55">
        <v>1</v>
      </c>
      <c r="R43" s="63"/>
      <c r="S43" s="55">
        <v>1</v>
      </c>
      <c r="T43" s="63">
        <v>168</v>
      </c>
      <c r="U43" s="55">
        <v>1</v>
      </c>
      <c r="V43" s="63">
        <f t="shared" si="1"/>
        <v>181.7592</v>
      </c>
      <c r="W43" s="55">
        <v>1</v>
      </c>
      <c r="X43" s="63">
        <f t="shared" si="2"/>
        <v>196.71798216</v>
      </c>
      <c r="Y43" s="55">
        <v>1</v>
      </c>
      <c r="Z43" s="63">
        <f t="shared" si="7"/>
        <v>212.966887486416</v>
      </c>
      <c r="AA43" s="57">
        <f t="shared" si="6"/>
        <v>5</v>
      </c>
      <c r="AB43" s="57">
        <f t="shared" si="6"/>
        <v>696.47718216</v>
      </c>
      <c r="AC43" s="89" t="s">
        <v>418</v>
      </c>
      <c r="AD43" s="90" t="s">
        <v>153</v>
      </c>
    </row>
    <row r="44" s="3" customFormat="1" ht="43.5" customHeight="1" spans="1:30">
      <c r="A44" s="22"/>
      <c r="B44" s="34"/>
      <c r="C44" s="24"/>
      <c r="D44" s="34"/>
      <c r="E44" s="24"/>
      <c r="F44" s="34"/>
      <c r="G44" s="35"/>
      <c r="H44" s="35"/>
      <c r="I44" s="35"/>
      <c r="J44" s="52">
        <v>13</v>
      </c>
      <c r="K44" s="53" t="s">
        <v>266</v>
      </c>
      <c r="L44" s="54" t="s">
        <v>267</v>
      </c>
      <c r="M44" s="53"/>
      <c r="N44" s="55">
        <v>1</v>
      </c>
      <c r="O44" s="55"/>
      <c r="P44" s="56"/>
      <c r="Q44" s="55"/>
      <c r="R44" s="63"/>
      <c r="S44" s="55">
        <v>1</v>
      </c>
      <c r="T44" s="63">
        <v>7100</v>
      </c>
      <c r="U44" s="55">
        <v>1</v>
      </c>
      <c r="V44" s="63">
        <v>3683</v>
      </c>
      <c r="W44" s="55"/>
      <c r="X44" s="63"/>
      <c r="Y44" s="55"/>
      <c r="Z44" s="63"/>
      <c r="AA44" s="57">
        <v>1</v>
      </c>
      <c r="AB44" s="57">
        <f t="shared" si="6"/>
        <v>10783</v>
      </c>
      <c r="AC44" s="89" t="s">
        <v>418</v>
      </c>
      <c r="AD44" s="90" t="s">
        <v>153</v>
      </c>
    </row>
    <row r="45" s="3" customFormat="1" ht="42.75" customHeight="1" spans="1:30">
      <c r="A45" s="22"/>
      <c r="B45" s="34"/>
      <c r="C45" s="24"/>
      <c r="D45" s="34"/>
      <c r="E45" s="24"/>
      <c r="F45" s="34"/>
      <c r="G45" s="21">
        <v>1</v>
      </c>
      <c r="H45" s="21">
        <v>13</v>
      </c>
      <c r="I45" s="311" t="s">
        <v>424</v>
      </c>
      <c r="J45" s="43" t="s">
        <v>425</v>
      </c>
      <c r="K45" s="44"/>
      <c r="L45" s="43" t="s">
        <v>426</v>
      </c>
      <c r="M45" s="44"/>
      <c r="N45" s="45">
        <v>100</v>
      </c>
      <c r="O45" s="45">
        <v>100</v>
      </c>
      <c r="P45" s="46">
        <f>SUM(P46)</f>
        <v>45</v>
      </c>
      <c r="Q45" s="45">
        <v>100</v>
      </c>
      <c r="R45" s="46">
        <f>SUM(R46)</f>
        <v>47.151</v>
      </c>
      <c r="S45" s="45">
        <v>100</v>
      </c>
      <c r="T45" s="46">
        <f>SUM(T46)</f>
        <v>50.4892908</v>
      </c>
      <c r="U45" s="45">
        <v>100</v>
      </c>
      <c r="V45" s="46">
        <f>SUM(V46)</f>
        <v>54.62436371652</v>
      </c>
      <c r="W45" s="45">
        <v>100</v>
      </c>
      <c r="X45" s="46">
        <f>SUM(X46)</f>
        <v>59.1199488503896</v>
      </c>
      <c r="Y45" s="45">
        <v>100</v>
      </c>
      <c r="Z45" s="46">
        <f>SUM(Z46)</f>
        <v>64.0032566254318</v>
      </c>
      <c r="AA45" s="45">
        <v>100</v>
      </c>
      <c r="AB45" s="45">
        <f t="shared" si="6"/>
        <v>256.38460336691</v>
      </c>
      <c r="AC45" s="45"/>
      <c r="AD45" s="84"/>
    </row>
    <row r="46" s="3" customFormat="1" ht="43.5" customHeight="1" spans="1:30">
      <c r="A46" s="22"/>
      <c r="B46" s="34"/>
      <c r="C46" s="24"/>
      <c r="D46" s="34"/>
      <c r="E46" s="24"/>
      <c r="F46" s="34"/>
      <c r="G46" s="35"/>
      <c r="H46" s="35"/>
      <c r="I46" s="35"/>
      <c r="J46" s="52" t="s">
        <v>11</v>
      </c>
      <c r="K46" s="53" t="s">
        <v>271</v>
      </c>
      <c r="L46" s="54" t="s">
        <v>272</v>
      </c>
      <c r="M46" s="53"/>
      <c r="N46" s="57">
        <v>60</v>
      </c>
      <c r="O46" s="55">
        <v>75</v>
      </c>
      <c r="P46" s="56">
        <v>45</v>
      </c>
      <c r="Q46" s="55">
        <v>75</v>
      </c>
      <c r="R46" s="63">
        <f t="shared" si="4"/>
        <v>47.151</v>
      </c>
      <c r="S46" s="55">
        <v>80</v>
      </c>
      <c r="T46" s="63">
        <f t="shared" si="5"/>
        <v>50.4892908</v>
      </c>
      <c r="U46" s="55">
        <v>80</v>
      </c>
      <c r="V46" s="63">
        <f t="shared" si="1"/>
        <v>54.62436371652</v>
      </c>
      <c r="W46" s="55">
        <v>80</v>
      </c>
      <c r="X46" s="63">
        <f t="shared" si="2"/>
        <v>59.1199488503896</v>
      </c>
      <c r="Y46" s="55">
        <v>80</v>
      </c>
      <c r="Z46" s="63">
        <f t="shared" si="7"/>
        <v>64.0032566254318</v>
      </c>
      <c r="AA46" s="57">
        <f t="shared" si="6"/>
        <v>390</v>
      </c>
      <c r="AB46" s="91">
        <f t="shared" si="6"/>
        <v>256.38460336691</v>
      </c>
      <c r="AC46" s="89" t="s">
        <v>418</v>
      </c>
      <c r="AD46" s="90" t="s">
        <v>153</v>
      </c>
    </row>
    <row r="47" s="3" customFormat="1" ht="42.75" customHeight="1" spans="1:30">
      <c r="A47" s="22"/>
      <c r="B47" s="34"/>
      <c r="C47" s="24"/>
      <c r="D47" s="34"/>
      <c r="E47" s="24"/>
      <c r="F47" s="34"/>
      <c r="G47" s="21">
        <v>1</v>
      </c>
      <c r="H47" s="21">
        <v>13</v>
      </c>
      <c r="I47" s="311" t="s">
        <v>427</v>
      </c>
      <c r="J47" s="43" t="s">
        <v>428</v>
      </c>
      <c r="K47" s="44"/>
      <c r="L47" s="43" t="s">
        <v>429</v>
      </c>
      <c r="M47" s="44"/>
      <c r="N47" s="45">
        <v>100</v>
      </c>
      <c r="O47" s="45">
        <v>100</v>
      </c>
      <c r="P47" s="46">
        <f>SUM(P48)</f>
        <v>80</v>
      </c>
      <c r="Q47" s="45">
        <v>100</v>
      </c>
      <c r="R47" s="46">
        <f>SUM(R48)</f>
        <v>83.824</v>
      </c>
      <c r="S47" s="45">
        <v>100</v>
      </c>
      <c r="T47" s="46">
        <f>SUM(T48)</f>
        <v>89.7587392</v>
      </c>
      <c r="U47" s="45">
        <v>100</v>
      </c>
      <c r="V47" s="46">
        <f>SUM(V48)</f>
        <v>97.10997994048</v>
      </c>
      <c r="W47" s="45">
        <v>100</v>
      </c>
      <c r="X47" s="46">
        <f>SUM(X48)</f>
        <v>105.102131289581</v>
      </c>
      <c r="Y47" s="45">
        <v>100</v>
      </c>
      <c r="Z47" s="46">
        <f>SUM(Z48)</f>
        <v>113.783567334101</v>
      </c>
      <c r="AA47" s="45">
        <v>100</v>
      </c>
      <c r="AB47" s="45">
        <f t="shared" si="6"/>
        <v>455.794850430062</v>
      </c>
      <c r="AC47" s="45"/>
      <c r="AD47" s="84"/>
    </row>
    <row r="48" s="3" customFormat="1" ht="69" customHeight="1" spans="1:30">
      <c r="A48" s="22"/>
      <c r="B48" s="34"/>
      <c r="C48" s="24"/>
      <c r="D48" s="34"/>
      <c r="E48" s="24"/>
      <c r="F48" s="34"/>
      <c r="G48" s="35"/>
      <c r="H48" s="35"/>
      <c r="I48" s="35"/>
      <c r="J48" s="52" t="s">
        <v>11</v>
      </c>
      <c r="K48" s="53" t="s">
        <v>278</v>
      </c>
      <c r="L48" s="54" t="s">
        <v>279</v>
      </c>
      <c r="M48" s="53"/>
      <c r="N48" s="57">
        <v>6</v>
      </c>
      <c r="O48" s="55">
        <v>6</v>
      </c>
      <c r="P48" s="56">
        <v>80</v>
      </c>
      <c r="Q48" s="55">
        <v>6</v>
      </c>
      <c r="R48" s="63">
        <f t="shared" si="4"/>
        <v>83.824</v>
      </c>
      <c r="S48" s="55">
        <v>8</v>
      </c>
      <c r="T48" s="63">
        <f t="shared" si="5"/>
        <v>89.7587392</v>
      </c>
      <c r="U48" s="55">
        <v>8</v>
      </c>
      <c r="V48" s="63">
        <f t="shared" si="1"/>
        <v>97.10997994048</v>
      </c>
      <c r="W48" s="55">
        <v>10</v>
      </c>
      <c r="X48" s="63">
        <f t="shared" si="2"/>
        <v>105.102131289581</v>
      </c>
      <c r="Y48" s="55">
        <v>12</v>
      </c>
      <c r="Z48" s="63">
        <f t="shared" si="7"/>
        <v>113.783567334101</v>
      </c>
      <c r="AA48" s="57">
        <f t="shared" ref="AA48:AB63" si="8">O48+Q48+S48+U48+W48</f>
        <v>38</v>
      </c>
      <c r="AB48" s="91">
        <f t="shared" si="8"/>
        <v>455.794850430062</v>
      </c>
      <c r="AC48" s="89" t="s">
        <v>430</v>
      </c>
      <c r="AD48" s="90" t="s">
        <v>153</v>
      </c>
    </row>
    <row r="49" s="3" customFormat="1" ht="68.25" customHeight="1" spans="1:30">
      <c r="A49" s="22"/>
      <c r="B49" s="34"/>
      <c r="C49" s="24"/>
      <c r="D49" s="34"/>
      <c r="E49" s="24"/>
      <c r="F49" s="34"/>
      <c r="G49" s="21">
        <v>1</v>
      </c>
      <c r="H49" s="21">
        <v>13</v>
      </c>
      <c r="I49" s="311" t="s">
        <v>431</v>
      </c>
      <c r="J49" s="20" t="s">
        <v>432</v>
      </c>
      <c r="K49" s="19"/>
      <c r="L49" s="43" t="s">
        <v>433</v>
      </c>
      <c r="M49" s="44"/>
      <c r="N49" s="45">
        <v>100</v>
      </c>
      <c r="O49" s="45">
        <v>100</v>
      </c>
      <c r="P49" s="46">
        <f>SUM(P54:P57)</f>
        <v>216</v>
      </c>
      <c r="Q49" s="45">
        <v>100</v>
      </c>
      <c r="R49" s="46">
        <f>SUM(R54:R57)</f>
        <v>226.3248</v>
      </c>
      <c r="S49" s="45">
        <v>100</v>
      </c>
      <c r="T49" s="46">
        <f>SUM(T54:T57)</f>
        <v>242.34859584</v>
      </c>
      <c r="U49" s="45">
        <v>100</v>
      </c>
      <c r="V49" s="46">
        <f>SUM(V54:V57)</f>
        <v>262.196945839296</v>
      </c>
      <c r="W49" s="45">
        <v>100</v>
      </c>
      <c r="X49" s="46">
        <f>SUM(X54:X57)</f>
        <v>283.77575448187</v>
      </c>
      <c r="Y49" s="45">
        <v>100</v>
      </c>
      <c r="Z49" s="46">
        <f>SUM(Z54:Z57)</f>
        <v>307.215631802073</v>
      </c>
      <c r="AA49" s="45">
        <v>100</v>
      </c>
      <c r="AB49" s="45">
        <f t="shared" si="8"/>
        <v>1230.64609616117</v>
      </c>
      <c r="AC49" s="45"/>
      <c r="AD49" s="84"/>
    </row>
    <row r="50" s="3" customFormat="1" ht="30.75" customHeight="1" spans="1:30">
      <c r="A50" s="22"/>
      <c r="B50" s="34"/>
      <c r="C50" s="24"/>
      <c r="D50" s="34"/>
      <c r="E50" s="24"/>
      <c r="F50" s="34"/>
      <c r="G50" s="25"/>
      <c r="H50" s="25"/>
      <c r="I50" s="25"/>
      <c r="J50" s="58"/>
      <c r="K50" s="59"/>
      <c r="L50" s="60" t="s">
        <v>434</v>
      </c>
      <c r="M50" s="61"/>
      <c r="N50" s="62" t="s">
        <v>287</v>
      </c>
      <c r="O50" s="62" t="s">
        <v>288</v>
      </c>
      <c r="P50" s="63"/>
      <c r="Q50" s="62" t="s">
        <v>288</v>
      </c>
      <c r="R50" s="63"/>
      <c r="S50" s="62" t="s">
        <v>288</v>
      </c>
      <c r="T50" s="63"/>
      <c r="U50" s="62" t="s">
        <v>288</v>
      </c>
      <c r="V50" s="63"/>
      <c r="W50" s="62" t="s">
        <v>288</v>
      </c>
      <c r="X50" s="63"/>
      <c r="Y50" s="62" t="s">
        <v>289</v>
      </c>
      <c r="Z50" s="63"/>
      <c r="AA50" s="62" t="s">
        <v>289</v>
      </c>
      <c r="AB50" s="62"/>
      <c r="AC50" s="62"/>
      <c r="AD50" s="87"/>
    </row>
    <row r="51" s="3" customFormat="1" ht="69" customHeight="1" spans="1:30">
      <c r="A51" s="22"/>
      <c r="B51" s="34"/>
      <c r="C51" s="24"/>
      <c r="D51" s="34"/>
      <c r="E51" s="24"/>
      <c r="F51" s="34"/>
      <c r="G51" s="25"/>
      <c r="H51" s="25"/>
      <c r="I51" s="25"/>
      <c r="J51" s="58"/>
      <c r="K51" s="59"/>
      <c r="L51" s="60" t="s">
        <v>435</v>
      </c>
      <c r="M51" s="61"/>
      <c r="N51" s="62">
        <v>100</v>
      </c>
      <c r="O51" s="62">
        <v>100</v>
      </c>
      <c r="P51" s="63"/>
      <c r="Q51" s="62">
        <v>100</v>
      </c>
      <c r="R51" s="63"/>
      <c r="S51" s="62">
        <v>100</v>
      </c>
      <c r="T51" s="63"/>
      <c r="U51" s="62">
        <v>100</v>
      </c>
      <c r="V51" s="63"/>
      <c r="W51" s="62">
        <v>100</v>
      </c>
      <c r="X51" s="63"/>
      <c r="Y51" s="62">
        <v>100</v>
      </c>
      <c r="Z51" s="63"/>
      <c r="AA51" s="62">
        <v>100</v>
      </c>
      <c r="AB51" s="62"/>
      <c r="AC51" s="62"/>
      <c r="AD51" s="87"/>
    </row>
    <row r="52" s="3" customFormat="1" ht="42.75" customHeight="1" spans="1:30">
      <c r="A52" s="22"/>
      <c r="B52" s="34"/>
      <c r="C52" s="24"/>
      <c r="D52" s="34"/>
      <c r="E52" s="24"/>
      <c r="F52" s="34"/>
      <c r="G52" s="25"/>
      <c r="H52" s="25"/>
      <c r="I52" s="25"/>
      <c r="J52" s="58"/>
      <c r="K52" s="59"/>
      <c r="L52" s="60" t="s">
        <v>436</v>
      </c>
      <c r="M52" s="61"/>
      <c r="N52" s="62">
        <v>100</v>
      </c>
      <c r="O52" s="62">
        <v>100</v>
      </c>
      <c r="P52" s="63"/>
      <c r="Q52" s="62">
        <v>100</v>
      </c>
      <c r="R52" s="63"/>
      <c r="S52" s="62">
        <v>100</v>
      </c>
      <c r="T52" s="63"/>
      <c r="U52" s="62">
        <v>100</v>
      </c>
      <c r="V52" s="63"/>
      <c r="W52" s="62">
        <v>100</v>
      </c>
      <c r="X52" s="63"/>
      <c r="Y52" s="62">
        <v>100</v>
      </c>
      <c r="Z52" s="63"/>
      <c r="AA52" s="62">
        <v>100</v>
      </c>
      <c r="AB52" s="62"/>
      <c r="AC52" s="62"/>
      <c r="AD52" s="87"/>
    </row>
    <row r="53" s="3" customFormat="1" ht="51.75" customHeight="1" spans="1:30">
      <c r="A53" s="26"/>
      <c r="B53" s="36"/>
      <c r="C53" s="28"/>
      <c r="D53" s="36"/>
      <c r="E53" s="28"/>
      <c r="F53" s="36"/>
      <c r="G53" s="29"/>
      <c r="H53" s="29"/>
      <c r="I53" s="29"/>
      <c r="J53" s="64"/>
      <c r="K53" s="65"/>
      <c r="L53" s="60" t="s">
        <v>437</v>
      </c>
      <c r="M53" s="61"/>
      <c r="N53" s="62">
        <v>100</v>
      </c>
      <c r="O53" s="62">
        <v>100</v>
      </c>
      <c r="P53" s="63"/>
      <c r="Q53" s="62">
        <v>100</v>
      </c>
      <c r="R53" s="63"/>
      <c r="S53" s="62">
        <v>100</v>
      </c>
      <c r="T53" s="63"/>
      <c r="U53" s="62">
        <v>100</v>
      </c>
      <c r="V53" s="63"/>
      <c r="W53" s="62">
        <v>100</v>
      </c>
      <c r="X53" s="63"/>
      <c r="Y53" s="62">
        <v>100</v>
      </c>
      <c r="Z53" s="63"/>
      <c r="AA53" s="62">
        <v>100</v>
      </c>
      <c r="AB53" s="62"/>
      <c r="AC53" s="62"/>
      <c r="AD53" s="87"/>
    </row>
    <row r="54" s="3" customFormat="1" spans="1:30">
      <c r="A54" s="30"/>
      <c r="B54" s="37"/>
      <c r="C54" s="32"/>
      <c r="D54" s="37"/>
      <c r="E54" s="32"/>
      <c r="F54" s="37"/>
      <c r="G54" s="33"/>
      <c r="H54" s="33"/>
      <c r="I54" s="33"/>
      <c r="J54" s="47" t="s">
        <v>11</v>
      </c>
      <c r="K54" s="48" t="s">
        <v>293</v>
      </c>
      <c r="L54" s="49" t="s">
        <v>294</v>
      </c>
      <c r="M54" s="48"/>
      <c r="N54" s="66">
        <v>12</v>
      </c>
      <c r="O54" s="67">
        <v>12</v>
      </c>
      <c r="P54" s="68">
        <v>8</v>
      </c>
      <c r="Q54" s="67">
        <v>12</v>
      </c>
      <c r="R54" s="81">
        <f t="shared" si="4"/>
        <v>8.3824</v>
      </c>
      <c r="S54" s="67">
        <v>12</v>
      </c>
      <c r="T54" s="81">
        <f t="shared" si="5"/>
        <v>8.97587392</v>
      </c>
      <c r="U54" s="67">
        <v>12</v>
      </c>
      <c r="V54" s="81">
        <f t="shared" si="1"/>
        <v>9.710997994048</v>
      </c>
      <c r="W54" s="67">
        <v>12</v>
      </c>
      <c r="X54" s="81">
        <f t="shared" si="2"/>
        <v>10.5102131289582</v>
      </c>
      <c r="Y54" s="67">
        <v>12</v>
      </c>
      <c r="Z54" s="81">
        <f t="shared" si="7"/>
        <v>11.3783567334101</v>
      </c>
      <c r="AA54" s="66">
        <f t="shared" si="8"/>
        <v>60</v>
      </c>
      <c r="AB54" s="66">
        <f t="shared" si="8"/>
        <v>45.5794850430062</v>
      </c>
      <c r="AC54" s="86" t="s">
        <v>430</v>
      </c>
      <c r="AD54" s="87" t="s">
        <v>153</v>
      </c>
    </row>
    <row r="55" s="3" customFormat="1" ht="106.5" customHeight="1" spans="1:30">
      <c r="A55" s="22"/>
      <c r="B55" s="34"/>
      <c r="C55" s="24"/>
      <c r="D55" s="34"/>
      <c r="E55" s="24"/>
      <c r="F55" s="34"/>
      <c r="G55" s="25"/>
      <c r="H55" s="25"/>
      <c r="I55" s="25"/>
      <c r="J55" s="47"/>
      <c r="K55" s="48"/>
      <c r="L55" s="49"/>
      <c r="M55" s="48"/>
      <c r="N55" s="69">
        <v>5</v>
      </c>
      <c r="O55" s="70">
        <v>5</v>
      </c>
      <c r="P55" s="71"/>
      <c r="Q55" s="70">
        <v>5</v>
      </c>
      <c r="R55" s="82"/>
      <c r="S55" s="70">
        <v>5</v>
      </c>
      <c r="T55" s="82"/>
      <c r="U55" s="70">
        <v>5</v>
      </c>
      <c r="V55" s="82"/>
      <c r="W55" s="70">
        <v>5</v>
      </c>
      <c r="X55" s="82"/>
      <c r="Y55" s="70">
        <v>5</v>
      </c>
      <c r="Z55" s="82"/>
      <c r="AA55" s="69">
        <f t="shared" si="8"/>
        <v>25</v>
      </c>
      <c r="AB55" s="69"/>
      <c r="AC55" s="86"/>
      <c r="AD55" s="87"/>
    </row>
    <row r="56" s="3" customFormat="1" ht="81" customHeight="1" spans="1:30">
      <c r="A56" s="22"/>
      <c r="B56" s="34"/>
      <c r="C56" s="24"/>
      <c r="D56" s="34"/>
      <c r="E56" s="24"/>
      <c r="F56" s="34"/>
      <c r="G56" s="25"/>
      <c r="H56" s="25"/>
      <c r="I56" s="25"/>
      <c r="J56" s="47" t="s">
        <v>14</v>
      </c>
      <c r="K56" s="48" t="s">
        <v>296</v>
      </c>
      <c r="L56" s="49" t="s">
        <v>297</v>
      </c>
      <c r="M56" s="48"/>
      <c r="N56" s="50">
        <v>1</v>
      </c>
      <c r="O56" s="50">
        <v>1</v>
      </c>
      <c r="P56" s="51">
        <v>10</v>
      </c>
      <c r="Q56" s="50">
        <v>1</v>
      </c>
      <c r="R56" s="63">
        <f t="shared" si="4"/>
        <v>10.478</v>
      </c>
      <c r="S56" s="50">
        <v>1</v>
      </c>
      <c r="T56" s="63">
        <f t="shared" si="5"/>
        <v>11.2198424</v>
      </c>
      <c r="U56" s="50">
        <v>1</v>
      </c>
      <c r="V56" s="63">
        <f t="shared" si="1"/>
        <v>12.13874749256</v>
      </c>
      <c r="W56" s="50">
        <v>1</v>
      </c>
      <c r="X56" s="63">
        <f t="shared" si="2"/>
        <v>13.1377664111977</v>
      </c>
      <c r="Y56" s="50">
        <v>1</v>
      </c>
      <c r="Z56" s="63">
        <f t="shared" si="7"/>
        <v>14.2229459167626</v>
      </c>
      <c r="AA56" s="62">
        <f t="shared" si="8"/>
        <v>5</v>
      </c>
      <c r="AB56" s="62">
        <f t="shared" si="8"/>
        <v>56.9743563037577</v>
      </c>
      <c r="AC56" s="86" t="s">
        <v>430</v>
      </c>
      <c r="AD56" s="87" t="s">
        <v>153</v>
      </c>
    </row>
    <row r="57" s="3" customFormat="1" ht="56.25" customHeight="1" spans="1:30">
      <c r="A57" s="38"/>
      <c r="B57" s="39"/>
      <c r="C57" s="40"/>
      <c r="D57" s="39"/>
      <c r="E57" s="40"/>
      <c r="F57" s="39"/>
      <c r="G57" s="35"/>
      <c r="H57" s="35"/>
      <c r="I57" s="35"/>
      <c r="J57" s="52">
        <v>3</v>
      </c>
      <c r="K57" s="53" t="s">
        <v>298</v>
      </c>
      <c r="L57" s="54" t="s">
        <v>299</v>
      </c>
      <c r="M57" s="53"/>
      <c r="N57" s="55">
        <v>12</v>
      </c>
      <c r="O57" s="55">
        <v>12</v>
      </c>
      <c r="P57" s="56">
        <v>198</v>
      </c>
      <c r="Q57" s="55">
        <v>12</v>
      </c>
      <c r="R57" s="83">
        <f t="shared" si="4"/>
        <v>207.4644</v>
      </c>
      <c r="S57" s="55">
        <v>12</v>
      </c>
      <c r="T57" s="83">
        <f t="shared" si="5"/>
        <v>222.15287952</v>
      </c>
      <c r="U57" s="55">
        <v>12</v>
      </c>
      <c r="V57" s="83">
        <f t="shared" si="1"/>
        <v>240.347200352688</v>
      </c>
      <c r="W57" s="55">
        <v>12</v>
      </c>
      <c r="X57" s="83">
        <f t="shared" si="2"/>
        <v>260.127774941714</v>
      </c>
      <c r="Y57" s="55">
        <v>12</v>
      </c>
      <c r="Z57" s="83">
        <f t="shared" si="7"/>
        <v>281.6143291519</v>
      </c>
      <c r="AA57" s="57">
        <f t="shared" si="8"/>
        <v>60</v>
      </c>
      <c r="AB57" s="57">
        <f t="shared" si="8"/>
        <v>1128.0922548144</v>
      </c>
      <c r="AC57" s="89" t="s">
        <v>430</v>
      </c>
      <c r="AD57" s="90" t="s">
        <v>153</v>
      </c>
    </row>
    <row r="58" s="3" customFormat="1" ht="69.75" customHeight="1" spans="1:30">
      <c r="A58" s="22"/>
      <c r="B58" s="34"/>
      <c r="C58" s="24"/>
      <c r="D58" s="34"/>
      <c r="E58" s="24"/>
      <c r="F58" s="34"/>
      <c r="G58" s="35"/>
      <c r="H58" s="35"/>
      <c r="I58" s="35"/>
      <c r="J58" s="52">
        <v>4</v>
      </c>
      <c r="K58" s="53" t="s">
        <v>300</v>
      </c>
      <c r="L58" s="54" t="s">
        <v>301</v>
      </c>
      <c r="M58" s="53"/>
      <c r="N58" s="55">
        <v>100</v>
      </c>
      <c r="O58" s="55"/>
      <c r="P58" s="56"/>
      <c r="Q58" s="55"/>
      <c r="R58" s="83">
        <v>58</v>
      </c>
      <c r="S58" s="55"/>
      <c r="T58" s="83"/>
      <c r="U58" s="55"/>
      <c r="V58" s="83"/>
      <c r="W58" s="55"/>
      <c r="X58" s="83"/>
      <c r="Y58" s="55"/>
      <c r="Z58" s="83"/>
      <c r="AA58" s="57">
        <f t="shared" si="8"/>
        <v>0</v>
      </c>
      <c r="AB58" s="57">
        <f t="shared" si="8"/>
        <v>58</v>
      </c>
      <c r="AC58" s="89" t="s">
        <v>430</v>
      </c>
      <c r="AD58" s="90" t="s">
        <v>153</v>
      </c>
    </row>
    <row r="59" s="3" customFormat="1" ht="102" customHeight="1" spans="1:30">
      <c r="A59" s="22"/>
      <c r="B59" s="34"/>
      <c r="C59" s="24"/>
      <c r="D59" s="34"/>
      <c r="E59" s="24"/>
      <c r="F59" s="34"/>
      <c r="G59" s="35"/>
      <c r="H59" s="35"/>
      <c r="I59" s="35"/>
      <c r="J59" s="52">
        <v>5</v>
      </c>
      <c r="K59" s="53" t="s">
        <v>296</v>
      </c>
      <c r="L59" s="54" t="s">
        <v>302</v>
      </c>
      <c r="M59" s="53"/>
      <c r="N59" s="55">
        <v>12</v>
      </c>
      <c r="O59" s="55"/>
      <c r="P59" s="56"/>
      <c r="Q59" s="55"/>
      <c r="R59" s="83"/>
      <c r="S59" s="55">
        <v>5</v>
      </c>
      <c r="T59" s="83">
        <v>10</v>
      </c>
      <c r="U59" s="55"/>
      <c r="V59" s="83"/>
      <c r="W59" s="55"/>
      <c r="X59" s="83"/>
      <c r="Y59" s="55"/>
      <c r="Z59" s="83"/>
      <c r="AA59" s="57">
        <f t="shared" si="8"/>
        <v>5</v>
      </c>
      <c r="AB59" s="57">
        <f t="shared" si="8"/>
        <v>10</v>
      </c>
      <c r="AC59" s="89" t="s">
        <v>430</v>
      </c>
      <c r="AD59" s="90" t="s">
        <v>153</v>
      </c>
    </row>
    <row r="60" s="3" customFormat="1" ht="56.25" customHeight="1" spans="1:30">
      <c r="A60" s="22"/>
      <c r="B60" s="34"/>
      <c r="C60" s="24"/>
      <c r="D60" s="34"/>
      <c r="E60" s="24"/>
      <c r="F60" s="34"/>
      <c r="G60" s="35"/>
      <c r="H60" s="35"/>
      <c r="I60" s="35"/>
      <c r="J60" s="52">
        <v>6</v>
      </c>
      <c r="K60" s="53" t="s">
        <v>260</v>
      </c>
      <c r="L60" s="54" t="s">
        <v>304</v>
      </c>
      <c r="M60" s="53"/>
      <c r="N60" s="55">
        <v>12</v>
      </c>
      <c r="O60" s="55"/>
      <c r="P60" s="56"/>
      <c r="Q60" s="55">
        <v>12</v>
      </c>
      <c r="R60" s="83">
        <v>48</v>
      </c>
      <c r="S60" s="55"/>
      <c r="T60" s="83"/>
      <c r="U60" s="55"/>
      <c r="V60" s="83"/>
      <c r="W60" s="55"/>
      <c r="X60" s="83"/>
      <c r="Y60" s="55"/>
      <c r="Z60" s="83"/>
      <c r="AA60" s="57">
        <f t="shared" si="8"/>
        <v>12</v>
      </c>
      <c r="AB60" s="57">
        <f t="shared" si="8"/>
        <v>48</v>
      </c>
      <c r="AC60" s="89" t="s">
        <v>430</v>
      </c>
      <c r="AD60" s="90" t="s">
        <v>153</v>
      </c>
    </row>
    <row r="61" s="3" customFormat="1" ht="69" customHeight="1" spans="1:30">
      <c r="A61" s="18" t="s">
        <v>14</v>
      </c>
      <c r="B61" s="19" t="s">
        <v>438</v>
      </c>
      <c r="C61" s="20" t="s">
        <v>439</v>
      </c>
      <c r="D61" s="19"/>
      <c r="E61" s="41" t="s">
        <v>11</v>
      </c>
      <c r="F61" s="19" t="s">
        <v>440</v>
      </c>
      <c r="G61" s="21">
        <v>1</v>
      </c>
      <c r="H61" s="311" t="s">
        <v>441</v>
      </c>
      <c r="I61" s="21">
        <v>35</v>
      </c>
      <c r="J61" s="43" t="s">
        <v>442</v>
      </c>
      <c r="K61" s="44"/>
      <c r="L61" s="43" t="s">
        <v>12</v>
      </c>
      <c r="M61" s="44"/>
      <c r="N61" s="45">
        <v>50</v>
      </c>
      <c r="O61" s="45">
        <v>51</v>
      </c>
      <c r="P61" s="46">
        <f>SUM(P62:P67)</f>
        <v>1760</v>
      </c>
      <c r="Q61" s="45">
        <v>52</v>
      </c>
      <c r="R61" s="46">
        <f>SUM(R62:R67)</f>
        <v>2174.128</v>
      </c>
      <c r="S61" s="45">
        <v>53</v>
      </c>
      <c r="T61" s="46">
        <f>SUM(T62:T67)</f>
        <v>1855.5759624</v>
      </c>
      <c r="U61" s="45">
        <v>54</v>
      </c>
      <c r="V61" s="46">
        <f>SUM(V62:V67)</f>
        <v>2007.54763372056</v>
      </c>
      <c r="W61" s="45">
        <v>55</v>
      </c>
      <c r="X61" s="46">
        <f>SUM(X62:X67)</f>
        <v>2466.13618719576</v>
      </c>
      <c r="Y61" s="45">
        <v>55</v>
      </c>
      <c r="Z61" s="46">
        <f>SUM(Z62:Z67)</f>
        <v>2719.69203625813</v>
      </c>
      <c r="AA61" s="45">
        <v>55</v>
      </c>
      <c r="AB61" s="85">
        <f t="shared" si="8"/>
        <v>10263.3877833163</v>
      </c>
      <c r="AC61" s="45"/>
      <c r="AD61" s="84"/>
    </row>
    <row r="62" s="3" customFormat="1" ht="106.5" customHeight="1" spans="1:31">
      <c r="A62" s="22"/>
      <c r="B62" s="34"/>
      <c r="C62" s="24"/>
      <c r="D62" s="34"/>
      <c r="E62" s="24"/>
      <c r="F62" s="34"/>
      <c r="G62" s="25"/>
      <c r="H62" s="25"/>
      <c r="I62" s="25"/>
      <c r="J62" s="72" t="s">
        <v>11</v>
      </c>
      <c r="K62" s="61" t="s">
        <v>308</v>
      </c>
      <c r="L62" s="73" t="s">
        <v>309</v>
      </c>
      <c r="M62" s="74"/>
      <c r="N62" s="75">
        <v>7</v>
      </c>
      <c r="O62" s="75">
        <v>2</v>
      </c>
      <c r="P62" s="75">
        <v>450</v>
      </c>
      <c r="Q62" s="75">
        <v>2</v>
      </c>
      <c r="R62" s="81">
        <f t="shared" si="4"/>
        <v>471.51</v>
      </c>
      <c r="S62" s="75">
        <v>1</v>
      </c>
      <c r="T62" s="81">
        <v>236</v>
      </c>
      <c r="U62" s="75">
        <v>1</v>
      </c>
      <c r="V62" s="81">
        <f t="shared" si="1"/>
        <v>255.3284</v>
      </c>
      <c r="W62" s="75">
        <v>2</v>
      </c>
      <c r="X62" s="81">
        <v>511</v>
      </c>
      <c r="Y62" s="75">
        <v>2</v>
      </c>
      <c r="Z62" s="81">
        <f t="shared" si="7"/>
        <v>553.2086</v>
      </c>
      <c r="AA62" s="62">
        <f t="shared" si="8"/>
        <v>8</v>
      </c>
      <c r="AB62" s="62">
        <f t="shared" si="8"/>
        <v>1923.8384</v>
      </c>
      <c r="AC62" s="86" t="s">
        <v>443</v>
      </c>
      <c r="AD62" s="87" t="s">
        <v>153</v>
      </c>
      <c r="AE62" s="92"/>
    </row>
    <row r="63" s="3" customFormat="1" ht="107.25" customHeight="1" spans="1:31">
      <c r="A63" s="22"/>
      <c r="B63" s="34"/>
      <c r="C63" s="24"/>
      <c r="D63" s="34"/>
      <c r="E63" s="24"/>
      <c r="F63" s="34"/>
      <c r="G63" s="25"/>
      <c r="H63" s="25"/>
      <c r="I63" s="25"/>
      <c r="J63" s="76" t="s">
        <v>14</v>
      </c>
      <c r="K63" s="77" t="s">
        <v>311</v>
      </c>
      <c r="L63" s="78" t="s">
        <v>11</v>
      </c>
      <c r="M63" s="74" t="s">
        <v>312</v>
      </c>
      <c r="N63" s="75">
        <v>5</v>
      </c>
      <c r="O63" s="75">
        <v>2</v>
      </c>
      <c r="P63" s="79">
        <v>450</v>
      </c>
      <c r="Q63" s="75">
        <v>2</v>
      </c>
      <c r="R63" s="81">
        <f t="shared" si="4"/>
        <v>471.51</v>
      </c>
      <c r="S63" s="75">
        <v>1</v>
      </c>
      <c r="T63" s="81">
        <v>236</v>
      </c>
      <c r="U63" s="75">
        <v>1</v>
      </c>
      <c r="V63" s="81">
        <f t="shared" si="1"/>
        <v>255.3284</v>
      </c>
      <c r="W63" s="75">
        <v>1</v>
      </c>
      <c r="X63" s="81">
        <f t="shared" si="2"/>
        <v>276.34192732</v>
      </c>
      <c r="Y63" s="75">
        <v>1</v>
      </c>
      <c r="Z63" s="81">
        <f t="shared" si="7"/>
        <v>299.167770516632</v>
      </c>
      <c r="AA63" s="62">
        <f t="shared" si="8"/>
        <v>7</v>
      </c>
      <c r="AB63" s="62">
        <f t="shared" si="8"/>
        <v>1689.18032732</v>
      </c>
      <c r="AC63" s="86" t="s">
        <v>443</v>
      </c>
      <c r="AD63" s="87" t="s">
        <v>153</v>
      </c>
      <c r="AE63" s="92"/>
    </row>
    <row r="64" s="3" customFormat="1" ht="106.5" customHeight="1" spans="1:30">
      <c r="A64" s="26"/>
      <c r="B64" s="36"/>
      <c r="C64" s="28"/>
      <c r="D64" s="36"/>
      <c r="E64" s="28"/>
      <c r="F64" s="36"/>
      <c r="G64" s="29"/>
      <c r="H64" s="29"/>
      <c r="I64" s="29"/>
      <c r="J64" s="80"/>
      <c r="K64" s="65"/>
      <c r="L64" s="78" t="s">
        <v>14</v>
      </c>
      <c r="M64" s="74" t="s">
        <v>314</v>
      </c>
      <c r="N64" s="75">
        <v>0</v>
      </c>
      <c r="O64" s="75">
        <v>0</v>
      </c>
      <c r="P64" s="79">
        <v>0</v>
      </c>
      <c r="Q64" s="75">
        <v>1</v>
      </c>
      <c r="R64" s="75">
        <v>330</v>
      </c>
      <c r="S64" s="75">
        <v>1</v>
      </c>
      <c r="T64" s="63">
        <f t="shared" si="5"/>
        <v>353.364</v>
      </c>
      <c r="U64" s="75">
        <v>1</v>
      </c>
      <c r="V64" s="63">
        <f t="shared" si="1"/>
        <v>382.3045116</v>
      </c>
      <c r="W64" s="75">
        <v>1</v>
      </c>
      <c r="X64" s="63">
        <f t="shared" si="2"/>
        <v>413.76817290468</v>
      </c>
      <c r="Y64" s="75">
        <v>1</v>
      </c>
      <c r="Z64" s="63">
        <f t="shared" si="7"/>
        <v>447.945423986606</v>
      </c>
      <c r="AA64" s="62">
        <f t="shared" ref="AA64:AB70" si="9">O64+Q64+S64+U64+W64</f>
        <v>4</v>
      </c>
      <c r="AB64" s="62">
        <f t="shared" si="9"/>
        <v>1479.43668450468</v>
      </c>
      <c r="AC64" s="62"/>
      <c r="AD64" s="87" t="s">
        <v>153</v>
      </c>
    </row>
    <row r="65" s="3" customFormat="1" ht="93.75" customHeight="1" spans="1:30">
      <c r="A65" s="30"/>
      <c r="B65" s="37"/>
      <c r="C65" s="32"/>
      <c r="D65" s="37"/>
      <c r="E65" s="32"/>
      <c r="F65" s="37"/>
      <c r="G65" s="33"/>
      <c r="H65" s="33"/>
      <c r="I65" s="33"/>
      <c r="J65" s="76" t="s">
        <v>16</v>
      </c>
      <c r="K65" s="77" t="s">
        <v>316</v>
      </c>
      <c r="L65" s="72" t="s">
        <v>11</v>
      </c>
      <c r="M65" s="74" t="s">
        <v>317</v>
      </c>
      <c r="N65" s="75">
        <v>5</v>
      </c>
      <c r="O65" s="75">
        <v>1</v>
      </c>
      <c r="P65" s="75">
        <v>300</v>
      </c>
      <c r="Q65" s="75">
        <v>1</v>
      </c>
      <c r="R65" s="63">
        <f t="shared" si="4"/>
        <v>314.34</v>
      </c>
      <c r="S65" s="75">
        <v>1</v>
      </c>
      <c r="T65" s="63">
        <f t="shared" si="5"/>
        <v>336.595272</v>
      </c>
      <c r="U65" s="75">
        <v>1</v>
      </c>
      <c r="V65" s="63">
        <f t="shared" si="1"/>
        <v>364.1624247768</v>
      </c>
      <c r="W65" s="75">
        <v>1</v>
      </c>
      <c r="X65" s="63">
        <f t="shared" si="2"/>
        <v>394.132992335931</v>
      </c>
      <c r="Y65" s="75">
        <v>1</v>
      </c>
      <c r="Z65" s="63">
        <f t="shared" si="7"/>
        <v>426.688377502878</v>
      </c>
      <c r="AA65" s="62">
        <f t="shared" si="9"/>
        <v>5</v>
      </c>
      <c r="AB65" s="62">
        <f t="shared" si="9"/>
        <v>1709.23068911273</v>
      </c>
      <c r="AC65" s="86" t="s">
        <v>443</v>
      </c>
      <c r="AD65" s="88" t="s">
        <v>419</v>
      </c>
    </row>
    <row r="66" s="3" customFormat="1" ht="68.25" customHeight="1" spans="1:30">
      <c r="A66" s="22"/>
      <c r="B66" s="34"/>
      <c r="C66" s="24"/>
      <c r="D66" s="34"/>
      <c r="E66" s="24"/>
      <c r="F66" s="34"/>
      <c r="G66" s="25"/>
      <c r="H66" s="25"/>
      <c r="I66" s="25"/>
      <c r="J66" s="80"/>
      <c r="K66" s="36"/>
      <c r="L66" s="72" t="s">
        <v>14</v>
      </c>
      <c r="M66" s="74" t="s">
        <v>319</v>
      </c>
      <c r="N66" s="75">
        <v>580</v>
      </c>
      <c r="O66" s="75">
        <v>200</v>
      </c>
      <c r="P66" s="75">
        <v>350</v>
      </c>
      <c r="Q66" s="75">
        <v>200</v>
      </c>
      <c r="R66" s="63">
        <f t="shared" si="4"/>
        <v>366.73</v>
      </c>
      <c r="S66" s="75">
        <v>250</v>
      </c>
      <c r="T66" s="63">
        <v>458</v>
      </c>
      <c r="U66" s="75">
        <v>250</v>
      </c>
      <c r="V66" s="63">
        <f t="shared" si="1"/>
        <v>495.5102</v>
      </c>
      <c r="W66" s="75">
        <v>300</v>
      </c>
      <c r="X66" s="63">
        <v>595</v>
      </c>
      <c r="Y66" s="75">
        <v>350</v>
      </c>
      <c r="Z66" s="63">
        <v>694</v>
      </c>
      <c r="AA66" s="62">
        <f t="shared" si="9"/>
        <v>1200</v>
      </c>
      <c r="AB66" s="62">
        <f t="shared" si="9"/>
        <v>2265.2402</v>
      </c>
      <c r="AC66" s="62"/>
      <c r="AD66" s="88" t="s">
        <v>419</v>
      </c>
    </row>
    <row r="67" s="3" customFormat="1" ht="93.75" customHeight="1" spans="1:31">
      <c r="A67" s="22"/>
      <c r="B67" s="34"/>
      <c r="C67" s="24"/>
      <c r="D67" s="34"/>
      <c r="E67" s="40"/>
      <c r="F67" s="39"/>
      <c r="G67" s="35"/>
      <c r="H67" s="35"/>
      <c r="I67" s="35"/>
      <c r="J67" s="99" t="s">
        <v>18</v>
      </c>
      <c r="K67" s="100" t="s">
        <v>321</v>
      </c>
      <c r="L67" s="101" t="s">
        <v>322</v>
      </c>
      <c r="M67" s="102"/>
      <c r="N67" s="103">
        <v>12</v>
      </c>
      <c r="O67" s="103">
        <v>20</v>
      </c>
      <c r="P67" s="103">
        <v>210</v>
      </c>
      <c r="Q67" s="103">
        <v>20</v>
      </c>
      <c r="R67" s="81">
        <f t="shared" si="4"/>
        <v>220.038</v>
      </c>
      <c r="S67" s="103">
        <v>20</v>
      </c>
      <c r="T67" s="81">
        <f t="shared" si="5"/>
        <v>235.6166904</v>
      </c>
      <c r="U67" s="103">
        <v>20</v>
      </c>
      <c r="V67" s="81">
        <f t="shared" si="1"/>
        <v>254.91369734376</v>
      </c>
      <c r="W67" s="103">
        <v>20</v>
      </c>
      <c r="X67" s="81">
        <f t="shared" si="2"/>
        <v>275.893094635151</v>
      </c>
      <c r="Y67" s="103">
        <v>20</v>
      </c>
      <c r="Z67" s="81">
        <f t="shared" si="7"/>
        <v>298.681864252015</v>
      </c>
      <c r="AA67" s="57">
        <f t="shared" si="9"/>
        <v>100</v>
      </c>
      <c r="AB67" s="57">
        <f t="shared" si="9"/>
        <v>1196.46148237891</v>
      </c>
      <c r="AC67" s="89" t="s">
        <v>430</v>
      </c>
      <c r="AD67" s="125" t="s">
        <v>419</v>
      </c>
      <c r="AE67" s="92"/>
    </row>
    <row r="68" s="3" customFormat="1" ht="94.5" customHeight="1" spans="1:30">
      <c r="A68" s="22"/>
      <c r="B68" s="34"/>
      <c r="C68" s="24"/>
      <c r="D68" s="34"/>
      <c r="E68" s="41" t="s">
        <v>14</v>
      </c>
      <c r="F68" s="19" t="s">
        <v>444</v>
      </c>
      <c r="G68" s="21">
        <v>1</v>
      </c>
      <c r="H68" s="311" t="s">
        <v>441</v>
      </c>
      <c r="I68" s="21">
        <v>36</v>
      </c>
      <c r="J68" s="104" t="s">
        <v>445</v>
      </c>
      <c r="K68" s="105"/>
      <c r="L68" s="104" t="s">
        <v>35</v>
      </c>
      <c r="M68" s="105"/>
      <c r="N68" s="45">
        <v>50</v>
      </c>
      <c r="O68" s="45">
        <v>51</v>
      </c>
      <c r="P68" s="46">
        <f>SUM(P69:P77)</f>
        <v>4405</v>
      </c>
      <c r="Q68" s="45">
        <v>52</v>
      </c>
      <c r="R68" s="46">
        <f>SUM(R69:R77)</f>
        <v>4615.559</v>
      </c>
      <c r="S68" s="45">
        <v>53</v>
      </c>
      <c r="T68" s="46">
        <f>SUM(T69:T77)</f>
        <v>5401.0688028</v>
      </c>
      <c r="U68" s="45">
        <v>54</v>
      </c>
      <c r="V68" s="46">
        <f>SUM(V69:V77)</f>
        <v>5843.41633774932</v>
      </c>
      <c r="W68" s="45">
        <v>55</v>
      </c>
      <c r="X68" s="46">
        <f>SUM(X69:X77)</f>
        <v>6719.02958230609</v>
      </c>
      <c r="Y68" s="45">
        <v>55</v>
      </c>
      <c r="Z68" s="46">
        <f>SUM(Z69:Z77)</f>
        <v>7340.26982580457</v>
      </c>
      <c r="AA68" s="45">
        <v>55</v>
      </c>
      <c r="AB68" s="85">
        <f>P68+R68+T68+V68+X68</f>
        <v>26984.0737228554</v>
      </c>
      <c r="AC68" s="45"/>
      <c r="AD68" s="84"/>
    </row>
    <row r="69" s="3" customFormat="1" ht="67.5" customHeight="1" spans="1:30">
      <c r="A69" s="22"/>
      <c r="B69" s="34"/>
      <c r="C69" s="24"/>
      <c r="D69" s="34"/>
      <c r="E69" s="24"/>
      <c r="F69" s="34"/>
      <c r="G69" s="25"/>
      <c r="H69" s="25"/>
      <c r="I69" s="25"/>
      <c r="J69" s="72" t="s">
        <v>11</v>
      </c>
      <c r="K69" s="61" t="s">
        <v>325</v>
      </c>
      <c r="L69" s="73" t="s">
        <v>326</v>
      </c>
      <c r="M69" s="74"/>
      <c r="N69" s="75">
        <v>11</v>
      </c>
      <c r="O69" s="75">
        <v>11</v>
      </c>
      <c r="P69" s="75">
        <v>625</v>
      </c>
      <c r="Q69" s="75">
        <v>11</v>
      </c>
      <c r="R69" s="81">
        <f t="shared" si="4"/>
        <v>654.875</v>
      </c>
      <c r="S69" s="75">
        <v>11</v>
      </c>
      <c r="T69" s="81">
        <f t="shared" si="5"/>
        <v>701.24015</v>
      </c>
      <c r="U69" s="75">
        <v>11</v>
      </c>
      <c r="V69" s="81">
        <f t="shared" si="1"/>
        <v>758.671718285</v>
      </c>
      <c r="W69" s="75">
        <v>11</v>
      </c>
      <c r="X69" s="81">
        <f t="shared" si="2"/>
        <v>821.110400699856</v>
      </c>
      <c r="Y69" s="75">
        <v>11</v>
      </c>
      <c r="Z69" s="81">
        <f t="shared" si="7"/>
        <v>888.934119797664</v>
      </c>
      <c r="AA69" s="62">
        <f>O69+Q69+S69+U69+W69</f>
        <v>55</v>
      </c>
      <c r="AB69" s="62">
        <f>P69+R69+T69+V69+X69</f>
        <v>3560.89726898486</v>
      </c>
      <c r="AC69" s="86" t="s">
        <v>446</v>
      </c>
      <c r="AD69" s="87" t="s">
        <v>153</v>
      </c>
    </row>
    <row r="70" s="3" customFormat="1" ht="68.25" customHeight="1" spans="1:30">
      <c r="A70" s="22"/>
      <c r="B70" s="34"/>
      <c r="C70" s="24"/>
      <c r="D70" s="34"/>
      <c r="E70" s="24"/>
      <c r="F70" s="34"/>
      <c r="G70" s="25"/>
      <c r="H70" s="25"/>
      <c r="I70" s="25"/>
      <c r="J70" s="72" t="s">
        <v>14</v>
      </c>
      <c r="K70" s="61" t="s">
        <v>328</v>
      </c>
      <c r="L70" s="73" t="s">
        <v>330</v>
      </c>
      <c r="M70" s="74"/>
      <c r="N70" s="75">
        <v>17</v>
      </c>
      <c r="O70" s="75">
        <v>20</v>
      </c>
      <c r="P70" s="79">
        <v>320</v>
      </c>
      <c r="Q70" s="75">
        <v>20</v>
      </c>
      <c r="R70" s="81">
        <f t="shared" si="4"/>
        <v>335.296</v>
      </c>
      <c r="S70" s="75">
        <v>20</v>
      </c>
      <c r="T70" s="81">
        <f t="shared" si="5"/>
        <v>359.0349568</v>
      </c>
      <c r="U70" s="75">
        <v>20</v>
      </c>
      <c r="V70" s="81">
        <f t="shared" si="1"/>
        <v>388.43991976192</v>
      </c>
      <c r="W70" s="75">
        <v>20</v>
      </c>
      <c r="X70" s="81">
        <f t="shared" si="2"/>
        <v>420.408525158326</v>
      </c>
      <c r="Y70" s="75">
        <v>20</v>
      </c>
      <c r="Z70" s="81">
        <f t="shared" si="7"/>
        <v>455.134269336404</v>
      </c>
      <c r="AA70" s="62">
        <f>O70+Q70+S70+U70+W70</f>
        <v>100</v>
      </c>
      <c r="AB70" s="62">
        <f>P70+R70+T70+V70+X70</f>
        <v>1823.17940172025</v>
      </c>
      <c r="AC70" s="86" t="s">
        <v>446</v>
      </c>
      <c r="AD70" s="88" t="s">
        <v>419</v>
      </c>
    </row>
    <row r="71" s="3" customFormat="1" spans="1:30">
      <c r="A71" s="22"/>
      <c r="B71" s="34"/>
      <c r="C71" s="24"/>
      <c r="D71" s="34"/>
      <c r="E71" s="24"/>
      <c r="F71" s="34"/>
      <c r="G71" s="25"/>
      <c r="H71" s="25"/>
      <c r="I71" s="25"/>
      <c r="J71" s="76" t="s">
        <v>16</v>
      </c>
      <c r="K71" s="61" t="s">
        <v>331</v>
      </c>
      <c r="L71" s="73" t="s">
        <v>332</v>
      </c>
      <c r="M71" s="74"/>
      <c r="N71" s="106">
        <v>1</v>
      </c>
      <c r="O71" s="106">
        <v>1</v>
      </c>
      <c r="P71" s="107">
        <v>400</v>
      </c>
      <c r="Q71" s="106">
        <v>1</v>
      </c>
      <c r="R71" s="81">
        <f t="shared" si="4"/>
        <v>419.12</v>
      </c>
      <c r="S71" s="106">
        <v>1</v>
      </c>
      <c r="T71" s="81">
        <f t="shared" si="5"/>
        <v>448.793696</v>
      </c>
      <c r="U71" s="106">
        <v>1</v>
      </c>
      <c r="V71" s="81">
        <f t="shared" si="1"/>
        <v>485.5498997024</v>
      </c>
      <c r="W71" s="106">
        <v>1</v>
      </c>
      <c r="X71" s="81">
        <f t="shared" si="2"/>
        <v>525.510656447908</v>
      </c>
      <c r="Y71" s="106">
        <v>1</v>
      </c>
      <c r="Z71" s="81">
        <f t="shared" si="7"/>
        <v>568.917836670505</v>
      </c>
      <c r="AA71" s="66">
        <f t="shared" ref="AA71:AA77" si="10">O71+Q71+S71+U71+W71</f>
        <v>5</v>
      </c>
      <c r="AB71" s="66">
        <f>P71+R71+T71+V71+X71</f>
        <v>2278.97425215031</v>
      </c>
      <c r="AC71" s="86" t="s">
        <v>446</v>
      </c>
      <c r="AD71" s="88" t="s">
        <v>419</v>
      </c>
    </row>
    <row r="72" s="3" customFormat="1" ht="87" customHeight="1" spans="1:30">
      <c r="A72" s="22"/>
      <c r="B72" s="34"/>
      <c r="C72" s="24"/>
      <c r="D72" s="34"/>
      <c r="E72" s="24"/>
      <c r="F72" s="34"/>
      <c r="G72" s="25"/>
      <c r="H72" s="25"/>
      <c r="I72" s="25"/>
      <c r="J72" s="80"/>
      <c r="K72" s="61"/>
      <c r="L72" s="73"/>
      <c r="M72" s="74"/>
      <c r="N72" s="108"/>
      <c r="O72" s="108"/>
      <c r="P72" s="109"/>
      <c r="Q72" s="108"/>
      <c r="R72" s="82"/>
      <c r="S72" s="108"/>
      <c r="T72" s="82"/>
      <c r="U72" s="108"/>
      <c r="V72" s="82"/>
      <c r="W72" s="108"/>
      <c r="X72" s="82"/>
      <c r="Y72" s="108"/>
      <c r="Z72" s="82"/>
      <c r="AA72" s="69"/>
      <c r="AB72" s="109"/>
      <c r="AC72" s="86"/>
      <c r="AD72" s="88"/>
    </row>
    <row r="73" s="3" customFormat="1" ht="68.25" customHeight="1" spans="1:30">
      <c r="A73" s="22"/>
      <c r="B73" s="34"/>
      <c r="C73" s="24"/>
      <c r="D73" s="34"/>
      <c r="E73" s="24"/>
      <c r="F73" s="34"/>
      <c r="G73" s="25"/>
      <c r="H73" s="25"/>
      <c r="I73" s="25"/>
      <c r="J73" s="80"/>
      <c r="K73" s="61"/>
      <c r="L73" s="110" t="s">
        <v>447</v>
      </c>
      <c r="M73" s="111"/>
      <c r="N73" s="108">
        <v>12</v>
      </c>
      <c r="O73" s="108">
        <v>14</v>
      </c>
      <c r="P73" s="109"/>
      <c r="Q73" s="108">
        <v>14</v>
      </c>
      <c r="R73" s="82"/>
      <c r="S73" s="108">
        <v>16</v>
      </c>
      <c r="T73" s="82"/>
      <c r="U73" s="108">
        <v>16</v>
      </c>
      <c r="V73" s="82"/>
      <c r="W73" s="108">
        <v>19</v>
      </c>
      <c r="X73" s="82"/>
      <c r="Y73" s="108">
        <v>19</v>
      </c>
      <c r="Z73" s="82"/>
      <c r="AA73" s="69">
        <v>79</v>
      </c>
      <c r="AB73" s="109"/>
      <c r="AC73" s="86" t="s">
        <v>446</v>
      </c>
      <c r="AD73" s="88" t="s">
        <v>419</v>
      </c>
    </row>
    <row r="74" s="3" customFormat="1" ht="81" customHeight="1" spans="1:30">
      <c r="A74" s="26"/>
      <c r="B74" s="36"/>
      <c r="C74" s="28"/>
      <c r="D74" s="36"/>
      <c r="E74" s="28"/>
      <c r="F74" s="36"/>
      <c r="G74" s="29"/>
      <c r="H74" s="29"/>
      <c r="I74" s="29"/>
      <c r="J74" s="72" t="s">
        <v>18</v>
      </c>
      <c r="K74" s="61" t="s">
        <v>335</v>
      </c>
      <c r="L74" s="73" t="s">
        <v>336</v>
      </c>
      <c r="M74" s="74"/>
      <c r="N74" s="75">
        <v>12</v>
      </c>
      <c r="O74" s="75">
        <v>8</v>
      </c>
      <c r="P74" s="75">
        <v>960</v>
      </c>
      <c r="Q74" s="75">
        <v>8</v>
      </c>
      <c r="R74" s="63">
        <f t="shared" si="4"/>
        <v>1005.888</v>
      </c>
      <c r="S74" s="75">
        <v>10</v>
      </c>
      <c r="T74" s="63">
        <v>1257</v>
      </c>
      <c r="U74" s="75">
        <v>10</v>
      </c>
      <c r="V74" s="63">
        <f t="shared" si="1"/>
        <v>1359.9483</v>
      </c>
      <c r="W74" s="75">
        <v>12</v>
      </c>
      <c r="X74" s="63">
        <v>1632</v>
      </c>
      <c r="Y74" s="75">
        <v>12</v>
      </c>
      <c r="Z74" s="63">
        <f t="shared" si="7"/>
        <v>1766.8032</v>
      </c>
      <c r="AA74" s="62">
        <f t="shared" si="10"/>
        <v>48</v>
      </c>
      <c r="AB74" s="62">
        <f>P74+R74+T74+V74+X74</f>
        <v>6214.8363</v>
      </c>
      <c r="AC74" s="86" t="s">
        <v>446</v>
      </c>
      <c r="AD74" s="88" t="s">
        <v>419</v>
      </c>
    </row>
    <row r="75" s="3" customFormat="1" ht="68.25" customHeight="1" spans="1:31">
      <c r="A75" s="30"/>
      <c r="B75" s="37"/>
      <c r="C75" s="32"/>
      <c r="D75" s="37"/>
      <c r="E75" s="32"/>
      <c r="F75" s="37"/>
      <c r="G75" s="33"/>
      <c r="H75" s="33"/>
      <c r="I75" s="33"/>
      <c r="J75" s="72" t="s">
        <v>20</v>
      </c>
      <c r="K75" s="61" t="s">
        <v>337</v>
      </c>
      <c r="L75" s="73" t="s">
        <v>339</v>
      </c>
      <c r="M75" s="74"/>
      <c r="N75" s="75">
        <v>580</v>
      </c>
      <c r="O75" s="75">
        <v>150</v>
      </c>
      <c r="P75" s="75">
        <v>300</v>
      </c>
      <c r="Q75" s="75">
        <v>150</v>
      </c>
      <c r="R75" s="63">
        <f t="shared" si="4"/>
        <v>314.34</v>
      </c>
      <c r="S75" s="75">
        <v>200</v>
      </c>
      <c r="T75" s="63">
        <v>419</v>
      </c>
      <c r="U75" s="75">
        <v>200</v>
      </c>
      <c r="V75" s="63">
        <f t="shared" si="1"/>
        <v>453.3161</v>
      </c>
      <c r="W75" s="75">
        <v>250</v>
      </c>
      <c r="X75" s="63">
        <v>566</v>
      </c>
      <c r="Y75" s="75">
        <v>300</v>
      </c>
      <c r="Z75" s="63">
        <v>679</v>
      </c>
      <c r="AA75" s="62">
        <f t="shared" si="10"/>
        <v>950</v>
      </c>
      <c r="AB75" s="62">
        <f>P75+R75+T75+V75+X75</f>
        <v>2052.6561</v>
      </c>
      <c r="AC75" s="86" t="s">
        <v>446</v>
      </c>
      <c r="AD75" s="88" t="s">
        <v>419</v>
      </c>
      <c r="AE75" s="92"/>
    </row>
    <row r="76" s="3" customFormat="1" ht="68.25" customHeight="1" spans="1:30">
      <c r="A76" s="22"/>
      <c r="B76" s="34"/>
      <c r="C76" s="24"/>
      <c r="D76" s="34"/>
      <c r="E76" s="24"/>
      <c r="F76" s="34"/>
      <c r="G76" s="25"/>
      <c r="H76" s="25"/>
      <c r="I76" s="25"/>
      <c r="J76" s="72" t="s">
        <v>22</v>
      </c>
      <c r="K76" s="61" t="s">
        <v>341</v>
      </c>
      <c r="L76" s="73" t="s">
        <v>342</v>
      </c>
      <c r="M76" s="74"/>
      <c r="N76" s="75">
        <v>50</v>
      </c>
      <c r="O76" s="75">
        <v>50</v>
      </c>
      <c r="P76" s="79">
        <v>1200</v>
      </c>
      <c r="Q76" s="75">
        <v>50</v>
      </c>
      <c r="R76" s="81">
        <f t="shared" si="4"/>
        <v>1257.36</v>
      </c>
      <c r="S76" s="75">
        <v>60</v>
      </c>
      <c r="T76" s="81">
        <v>1509</v>
      </c>
      <c r="U76" s="75">
        <v>60</v>
      </c>
      <c r="V76" s="81">
        <f t="shared" si="1"/>
        <v>1632.5871</v>
      </c>
      <c r="W76" s="75">
        <v>70</v>
      </c>
      <c r="X76" s="81">
        <v>1905</v>
      </c>
      <c r="Y76" s="75">
        <v>70</v>
      </c>
      <c r="Z76" s="81">
        <f t="shared" si="7"/>
        <v>2062.353</v>
      </c>
      <c r="AA76" s="62">
        <f t="shared" si="10"/>
        <v>290</v>
      </c>
      <c r="AB76" s="62">
        <f>P76+R76+T76+V76+X76</f>
        <v>7503.9471</v>
      </c>
      <c r="AC76" s="86" t="s">
        <v>448</v>
      </c>
      <c r="AD76" s="88" t="s">
        <v>153</v>
      </c>
    </row>
    <row r="77" s="3" customFormat="1" ht="43.5" customHeight="1" spans="1:31">
      <c r="A77" s="38"/>
      <c r="B77" s="39"/>
      <c r="C77" s="40"/>
      <c r="D77" s="39"/>
      <c r="E77" s="40"/>
      <c r="F77" s="39"/>
      <c r="G77" s="35"/>
      <c r="H77" s="35"/>
      <c r="I77" s="35"/>
      <c r="J77" s="99" t="s">
        <v>24</v>
      </c>
      <c r="K77" s="100" t="s">
        <v>344</v>
      </c>
      <c r="L77" s="101" t="s">
        <v>87</v>
      </c>
      <c r="M77" s="102"/>
      <c r="N77" s="103">
        <v>380</v>
      </c>
      <c r="O77" s="103">
        <v>400</v>
      </c>
      <c r="P77" s="112">
        <v>600</v>
      </c>
      <c r="Q77" s="103">
        <v>400</v>
      </c>
      <c r="R77" s="83">
        <f t="shared" si="4"/>
        <v>628.68</v>
      </c>
      <c r="S77" s="103">
        <v>450</v>
      </c>
      <c r="T77" s="83">
        <v>707</v>
      </c>
      <c r="U77" s="103">
        <v>450</v>
      </c>
      <c r="V77" s="83">
        <f t="shared" si="1"/>
        <v>764.9033</v>
      </c>
      <c r="W77" s="103">
        <v>500</v>
      </c>
      <c r="X77" s="83">
        <v>849</v>
      </c>
      <c r="Y77" s="103">
        <v>500</v>
      </c>
      <c r="Z77" s="83">
        <f t="shared" si="7"/>
        <v>919.1274</v>
      </c>
      <c r="AA77" s="57">
        <f t="shared" si="10"/>
        <v>2200</v>
      </c>
      <c r="AB77" s="57">
        <f>P77+R77+T77+V77+X77</f>
        <v>3549.5833</v>
      </c>
      <c r="AC77" s="89" t="s">
        <v>446</v>
      </c>
      <c r="AD77" s="125" t="s">
        <v>419</v>
      </c>
      <c r="AE77" s="92"/>
    </row>
    <row r="78" s="3" customFormat="1" ht="55.5" customHeight="1" spans="1:30">
      <c r="A78" s="18" t="s">
        <v>16</v>
      </c>
      <c r="B78" s="19" t="s">
        <v>449</v>
      </c>
      <c r="C78" s="20" t="s">
        <v>450</v>
      </c>
      <c r="D78" s="19"/>
      <c r="E78" s="20" t="s">
        <v>451</v>
      </c>
      <c r="F78" s="19"/>
      <c r="G78" s="21">
        <v>1</v>
      </c>
      <c r="H78" s="311" t="s">
        <v>441</v>
      </c>
      <c r="I78" s="21">
        <v>45</v>
      </c>
      <c r="J78" s="43" t="s">
        <v>452</v>
      </c>
      <c r="K78" s="44"/>
      <c r="L78" s="104" t="s">
        <v>88</v>
      </c>
      <c r="M78" s="105"/>
      <c r="N78" s="45">
        <v>50</v>
      </c>
      <c r="O78" s="45">
        <v>51</v>
      </c>
      <c r="P78" s="46">
        <f>SUM(P79:P82)</f>
        <v>1937</v>
      </c>
      <c r="Q78" s="45">
        <v>52</v>
      </c>
      <c r="R78" s="46">
        <f>SUM(R79:R82)</f>
        <v>1700</v>
      </c>
      <c r="S78" s="45">
        <v>53</v>
      </c>
      <c r="T78" s="46">
        <f>SUM(T79:T82)</f>
        <v>1834.9596</v>
      </c>
      <c r="U78" s="45">
        <v>54</v>
      </c>
      <c r="V78" s="46">
        <f>SUM(V79:V82)</f>
        <v>1985.99353124</v>
      </c>
      <c r="W78" s="45">
        <v>55</v>
      </c>
      <c r="X78" s="46">
        <f>SUM(X79:X82)</f>
        <v>1462.00581059105</v>
      </c>
      <c r="Y78" s="45">
        <v>55</v>
      </c>
      <c r="Z78" s="46">
        <f>SUM(Z79:Z82)</f>
        <v>1648.81349054587</v>
      </c>
      <c r="AA78" s="45">
        <v>55</v>
      </c>
      <c r="AB78" s="45">
        <f t="shared" ref="AA78:AB89" si="11">P78+R78+T78+V78+X78</f>
        <v>8919.95894183105</v>
      </c>
      <c r="AC78" s="45"/>
      <c r="AD78" s="84"/>
    </row>
    <row r="79" s="3" customFormat="1" ht="67.5" customHeight="1" spans="1:30">
      <c r="A79" s="22"/>
      <c r="B79" s="34"/>
      <c r="C79" s="24"/>
      <c r="D79" s="34"/>
      <c r="E79" s="24"/>
      <c r="F79" s="34"/>
      <c r="G79" s="25"/>
      <c r="H79" s="25"/>
      <c r="I79" s="25"/>
      <c r="J79" s="72" t="s">
        <v>11</v>
      </c>
      <c r="K79" s="61" t="s">
        <v>348</v>
      </c>
      <c r="L79" s="73" t="s">
        <v>349</v>
      </c>
      <c r="M79" s="74"/>
      <c r="N79" s="75">
        <v>10</v>
      </c>
      <c r="O79" s="75">
        <v>1</v>
      </c>
      <c r="P79" s="75">
        <v>587</v>
      </c>
      <c r="Q79" s="75">
        <v>1</v>
      </c>
      <c r="R79" s="75">
        <v>587</v>
      </c>
      <c r="S79" s="75">
        <v>1</v>
      </c>
      <c r="T79" s="81">
        <f t="shared" ref="T79:T80" si="12">(R79*7.08%)+R79</f>
        <v>628.5596</v>
      </c>
      <c r="U79" s="75">
        <v>1</v>
      </c>
      <c r="V79" s="81">
        <f t="shared" ref="V79:V82" si="13">(T79*8.19%)+T79</f>
        <v>680.03863124</v>
      </c>
      <c r="W79" s="75">
        <v>1</v>
      </c>
      <c r="X79" s="81">
        <f t="shared" ref="X79" si="14">(V79*8.23%)+V79</f>
        <v>736.005810591052</v>
      </c>
      <c r="Y79" s="75">
        <v>1</v>
      </c>
      <c r="Z79" s="81">
        <f t="shared" ref="Z79:Z82" si="15">(X79*8.26%)+X79</f>
        <v>796.799890545873</v>
      </c>
      <c r="AA79" s="62">
        <f t="shared" si="11"/>
        <v>5</v>
      </c>
      <c r="AB79" s="62">
        <f t="shared" si="11"/>
        <v>3218.60404183105</v>
      </c>
      <c r="AC79" s="86" t="s">
        <v>443</v>
      </c>
      <c r="AD79" s="88" t="s">
        <v>419</v>
      </c>
    </row>
    <row r="80" s="3" customFormat="1" ht="81" customHeight="1" spans="1:31">
      <c r="A80" s="22"/>
      <c r="B80" s="34"/>
      <c r="C80" s="24"/>
      <c r="D80" s="34"/>
      <c r="E80" s="24"/>
      <c r="F80" s="34"/>
      <c r="G80" s="25"/>
      <c r="H80" s="25"/>
      <c r="I80" s="25"/>
      <c r="J80" s="72" t="s">
        <v>14</v>
      </c>
      <c r="K80" s="61" t="s">
        <v>350</v>
      </c>
      <c r="L80" s="73" t="s">
        <v>351</v>
      </c>
      <c r="M80" s="74"/>
      <c r="N80" s="75">
        <v>9</v>
      </c>
      <c r="O80" s="75">
        <v>2</v>
      </c>
      <c r="P80" s="79">
        <v>500</v>
      </c>
      <c r="Q80" s="75">
        <v>2</v>
      </c>
      <c r="R80" s="79">
        <v>500</v>
      </c>
      <c r="S80" s="75">
        <v>2</v>
      </c>
      <c r="T80" s="81">
        <f t="shared" si="12"/>
        <v>535.4</v>
      </c>
      <c r="U80" s="75">
        <v>2</v>
      </c>
      <c r="V80" s="81">
        <v>580</v>
      </c>
      <c r="W80" s="75">
        <v>1</v>
      </c>
      <c r="X80" s="81">
        <v>290</v>
      </c>
      <c r="Y80" s="75">
        <v>1</v>
      </c>
      <c r="Z80" s="81">
        <v>380</v>
      </c>
      <c r="AA80" s="62">
        <f t="shared" si="11"/>
        <v>9</v>
      </c>
      <c r="AB80" s="62">
        <f t="shared" si="11"/>
        <v>2405.4</v>
      </c>
      <c r="AC80" s="86" t="s">
        <v>446</v>
      </c>
      <c r="AD80" s="88" t="s">
        <v>419</v>
      </c>
      <c r="AE80" s="92"/>
    </row>
    <row r="81" s="3" customFormat="1" ht="93" customHeight="1" spans="1:31">
      <c r="A81" s="22"/>
      <c r="B81" s="34"/>
      <c r="C81" s="24"/>
      <c r="D81" s="34"/>
      <c r="E81" s="24"/>
      <c r="F81" s="34"/>
      <c r="G81" s="25"/>
      <c r="H81" s="25"/>
      <c r="I81" s="25"/>
      <c r="J81" s="72" t="s">
        <v>16</v>
      </c>
      <c r="K81" s="61" t="s">
        <v>352</v>
      </c>
      <c r="L81" s="73" t="s">
        <v>353</v>
      </c>
      <c r="M81" s="74"/>
      <c r="N81" s="75">
        <v>14</v>
      </c>
      <c r="O81" s="75">
        <v>3</v>
      </c>
      <c r="P81" s="75">
        <v>500</v>
      </c>
      <c r="Q81" s="75">
        <v>2</v>
      </c>
      <c r="R81" s="75">
        <v>413</v>
      </c>
      <c r="S81" s="75">
        <v>2</v>
      </c>
      <c r="T81" s="81">
        <v>471</v>
      </c>
      <c r="U81" s="75">
        <v>2</v>
      </c>
      <c r="V81" s="81">
        <f t="shared" si="13"/>
        <v>509.5749</v>
      </c>
      <c r="W81" s="75">
        <v>1</v>
      </c>
      <c r="X81" s="81">
        <v>255</v>
      </c>
      <c r="Y81" s="75">
        <v>1</v>
      </c>
      <c r="Z81" s="81">
        <f t="shared" si="15"/>
        <v>276.063</v>
      </c>
      <c r="AA81" s="62">
        <f t="shared" si="11"/>
        <v>10</v>
      </c>
      <c r="AB81" s="62">
        <f t="shared" si="11"/>
        <v>2148.5749</v>
      </c>
      <c r="AC81" s="86" t="s">
        <v>453</v>
      </c>
      <c r="AD81" s="87" t="s">
        <v>153</v>
      </c>
      <c r="AE81" s="92"/>
    </row>
    <row r="82" s="3" customFormat="1" ht="81.75" customHeight="1" spans="1:31">
      <c r="A82" s="38"/>
      <c r="B82" s="39"/>
      <c r="C82" s="40"/>
      <c r="D82" s="39"/>
      <c r="E82" s="40"/>
      <c r="F82" s="39"/>
      <c r="G82" s="35"/>
      <c r="H82" s="35"/>
      <c r="I82" s="35"/>
      <c r="J82" s="99" t="s">
        <v>18</v>
      </c>
      <c r="K82" s="100" t="s">
        <v>354</v>
      </c>
      <c r="L82" s="101" t="s">
        <v>92</v>
      </c>
      <c r="M82" s="102"/>
      <c r="N82" s="103">
        <v>0</v>
      </c>
      <c r="O82" s="103">
        <v>2</v>
      </c>
      <c r="P82" s="112">
        <v>350</v>
      </c>
      <c r="Q82" s="103">
        <v>1</v>
      </c>
      <c r="R82" s="112">
        <v>200</v>
      </c>
      <c r="S82" s="103">
        <v>1</v>
      </c>
      <c r="T82" s="81">
        <v>200</v>
      </c>
      <c r="U82" s="103">
        <v>1</v>
      </c>
      <c r="V82" s="81">
        <f t="shared" si="13"/>
        <v>216.38</v>
      </c>
      <c r="W82" s="103">
        <v>1</v>
      </c>
      <c r="X82" s="81">
        <v>181</v>
      </c>
      <c r="Y82" s="103">
        <v>1</v>
      </c>
      <c r="Z82" s="81">
        <f t="shared" si="15"/>
        <v>195.9506</v>
      </c>
      <c r="AA82" s="57">
        <f t="shared" si="11"/>
        <v>6</v>
      </c>
      <c r="AB82" s="57">
        <f t="shared" si="11"/>
        <v>1147.38</v>
      </c>
      <c r="AC82" s="89" t="s">
        <v>454</v>
      </c>
      <c r="AD82" s="125" t="s">
        <v>419</v>
      </c>
      <c r="AE82" s="92"/>
    </row>
    <row r="83" s="3" customFormat="1" ht="81" customHeight="1" spans="1:30">
      <c r="A83" s="93" t="s">
        <v>18</v>
      </c>
      <c r="B83" s="44" t="s">
        <v>455</v>
      </c>
      <c r="C83" s="43" t="s">
        <v>356</v>
      </c>
      <c r="D83" s="44"/>
      <c r="E83" s="43" t="s">
        <v>456</v>
      </c>
      <c r="F83" s="44"/>
      <c r="G83" s="84">
        <v>1</v>
      </c>
      <c r="H83" s="312" t="s">
        <v>441</v>
      </c>
      <c r="I83" s="84">
        <v>44</v>
      </c>
      <c r="J83" s="43" t="s">
        <v>457</v>
      </c>
      <c r="K83" s="44"/>
      <c r="L83" s="104" t="s">
        <v>458</v>
      </c>
      <c r="M83" s="105"/>
      <c r="N83" s="45">
        <v>70</v>
      </c>
      <c r="O83" s="45">
        <v>71</v>
      </c>
      <c r="P83" s="46">
        <f>SUM(P84:P85)</f>
        <v>800</v>
      </c>
      <c r="Q83" s="45">
        <v>72</v>
      </c>
      <c r="R83" s="46">
        <f>SUM(R84:R85)</f>
        <v>838.24</v>
      </c>
      <c r="S83" s="45">
        <v>73</v>
      </c>
      <c r="T83" s="46">
        <f>SUM(T84:T85)</f>
        <v>897.587392</v>
      </c>
      <c r="U83" s="45">
        <v>74</v>
      </c>
      <c r="V83" s="46">
        <f>SUM(V84:V85)</f>
        <v>971.0997994048</v>
      </c>
      <c r="W83" s="45">
        <v>75</v>
      </c>
      <c r="X83" s="46">
        <f>SUM(X84:X85)</f>
        <v>1051.02131289582</v>
      </c>
      <c r="Y83" s="45">
        <v>75</v>
      </c>
      <c r="Z83" s="46">
        <f>SUM(Z84:Z85)</f>
        <v>1137.83567334101</v>
      </c>
      <c r="AA83" s="45">
        <v>75</v>
      </c>
      <c r="AB83" s="45">
        <f t="shared" si="11"/>
        <v>4557.94850430062</v>
      </c>
      <c r="AC83" s="45"/>
      <c r="AD83" s="84"/>
    </row>
    <row r="84" s="3" customFormat="1" ht="67.5" customHeight="1" spans="1:30">
      <c r="A84" s="30"/>
      <c r="B84" s="37"/>
      <c r="C84" s="32"/>
      <c r="D84" s="37"/>
      <c r="E84" s="32"/>
      <c r="F84" s="37"/>
      <c r="G84" s="33"/>
      <c r="H84" s="33"/>
      <c r="I84" s="33"/>
      <c r="J84" s="113" t="s">
        <v>11</v>
      </c>
      <c r="K84" s="61" t="s">
        <v>358</v>
      </c>
      <c r="L84" s="73" t="s">
        <v>359</v>
      </c>
      <c r="M84" s="74"/>
      <c r="N84" s="62">
        <v>20</v>
      </c>
      <c r="O84" s="62">
        <v>20</v>
      </c>
      <c r="P84" s="63">
        <v>500</v>
      </c>
      <c r="Q84" s="62">
        <v>20</v>
      </c>
      <c r="R84" s="63">
        <f t="shared" ref="R84:R89" si="16">(P84*4.78%)+P84</f>
        <v>523.9</v>
      </c>
      <c r="S84" s="62">
        <v>20</v>
      </c>
      <c r="T84" s="63">
        <f t="shared" ref="T84:T89" si="17">(R84*7.08%)+R84</f>
        <v>560.99212</v>
      </c>
      <c r="U84" s="62">
        <v>20</v>
      </c>
      <c r="V84" s="63">
        <f t="shared" ref="V84:V89" si="18">(T84*8.19%)+T84</f>
        <v>606.937374628</v>
      </c>
      <c r="W84" s="62">
        <v>20</v>
      </c>
      <c r="X84" s="63">
        <f t="shared" ref="X84:X89" si="19">(V84*8.23%)+V84</f>
        <v>656.888320559885</v>
      </c>
      <c r="Y84" s="62">
        <v>20</v>
      </c>
      <c r="Z84" s="63">
        <f t="shared" ref="Z84:Z89" si="20">(X84*8.26%)+X84</f>
        <v>711.147295838131</v>
      </c>
      <c r="AA84" s="62">
        <f t="shared" si="11"/>
        <v>100</v>
      </c>
      <c r="AB84" s="62">
        <f t="shared" si="11"/>
        <v>2848.71781518788</v>
      </c>
      <c r="AC84" s="86" t="s">
        <v>448</v>
      </c>
      <c r="AD84" s="88" t="s">
        <v>419</v>
      </c>
    </row>
    <row r="85" s="3" customFormat="1" ht="81.75" customHeight="1" spans="1:30">
      <c r="A85" s="38"/>
      <c r="B85" s="39"/>
      <c r="C85" s="40"/>
      <c r="D85" s="39"/>
      <c r="E85" s="40"/>
      <c r="F85" s="39"/>
      <c r="G85" s="35"/>
      <c r="H85" s="35"/>
      <c r="I85" s="35"/>
      <c r="J85" s="114" t="s">
        <v>14</v>
      </c>
      <c r="K85" s="100" t="s">
        <v>360</v>
      </c>
      <c r="L85" s="101" t="s">
        <v>361</v>
      </c>
      <c r="M85" s="102"/>
      <c r="N85" s="57">
        <v>20</v>
      </c>
      <c r="O85" s="57">
        <v>20</v>
      </c>
      <c r="P85" s="83">
        <v>300</v>
      </c>
      <c r="Q85" s="57">
        <v>20</v>
      </c>
      <c r="R85" s="83">
        <f t="shared" si="16"/>
        <v>314.34</v>
      </c>
      <c r="S85" s="57">
        <v>20</v>
      </c>
      <c r="T85" s="83">
        <f t="shared" si="17"/>
        <v>336.595272</v>
      </c>
      <c r="U85" s="57">
        <v>20</v>
      </c>
      <c r="V85" s="83">
        <f t="shared" si="18"/>
        <v>364.1624247768</v>
      </c>
      <c r="W85" s="57">
        <v>20</v>
      </c>
      <c r="X85" s="83">
        <f t="shared" si="19"/>
        <v>394.132992335931</v>
      </c>
      <c r="Y85" s="57">
        <v>20</v>
      </c>
      <c r="Z85" s="83">
        <f t="shared" si="20"/>
        <v>426.688377502878</v>
      </c>
      <c r="AA85" s="57">
        <f t="shared" si="11"/>
        <v>100</v>
      </c>
      <c r="AB85" s="57">
        <f t="shared" si="11"/>
        <v>1709.23068911273</v>
      </c>
      <c r="AC85" s="89" t="s">
        <v>453</v>
      </c>
      <c r="AD85" s="125" t="s">
        <v>419</v>
      </c>
    </row>
    <row r="86" s="3" customFormat="1" ht="81" customHeight="1" spans="1:30">
      <c r="A86" s="18" t="s">
        <v>20</v>
      </c>
      <c r="B86" s="19" t="s">
        <v>459</v>
      </c>
      <c r="C86" s="20" t="s">
        <v>460</v>
      </c>
      <c r="D86" s="19"/>
      <c r="E86" s="20" t="s">
        <v>461</v>
      </c>
      <c r="F86" s="19"/>
      <c r="G86" s="21">
        <v>1</v>
      </c>
      <c r="H86" s="311" t="s">
        <v>441</v>
      </c>
      <c r="I86" s="21">
        <v>43</v>
      </c>
      <c r="J86" s="43" t="s">
        <v>462</v>
      </c>
      <c r="K86" s="44"/>
      <c r="L86" s="104" t="s">
        <v>463</v>
      </c>
      <c r="M86" s="105"/>
      <c r="N86" s="45">
        <v>70</v>
      </c>
      <c r="O86" s="45">
        <v>71</v>
      </c>
      <c r="P86" s="46">
        <f>SUM(P87:P89)</f>
        <v>770</v>
      </c>
      <c r="Q86" s="45">
        <v>72</v>
      </c>
      <c r="R86" s="46">
        <f>SUM(R87:R89)</f>
        <v>806.806</v>
      </c>
      <c r="S86" s="45">
        <v>73</v>
      </c>
      <c r="T86" s="46">
        <f>SUM(T87:T89)</f>
        <v>863.9278648</v>
      </c>
      <c r="U86" s="45">
        <v>74</v>
      </c>
      <c r="V86" s="46">
        <f>SUM(V87:V89)</f>
        <v>934.68355692712</v>
      </c>
      <c r="W86" s="45">
        <v>75</v>
      </c>
      <c r="X86" s="46">
        <f>SUM(X87:X89)</f>
        <v>1011.60801366222</v>
      </c>
      <c r="Y86" s="45">
        <v>75</v>
      </c>
      <c r="Z86" s="46">
        <f>SUM(Z87:Z89)</f>
        <v>1095.16683559072</v>
      </c>
      <c r="AA86" s="45">
        <v>75</v>
      </c>
      <c r="AB86" s="45">
        <f t="shared" si="11"/>
        <v>4387.02543538934</v>
      </c>
      <c r="AC86" s="45"/>
      <c r="AD86" s="84"/>
    </row>
    <row r="87" s="3" customFormat="1" ht="56.25" customHeight="1" spans="1:30">
      <c r="A87" s="22"/>
      <c r="B87" s="34"/>
      <c r="C87" s="24"/>
      <c r="D87" s="34"/>
      <c r="E87" s="24"/>
      <c r="F87" s="34"/>
      <c r="G87" s="25"/>
      <c r="H87" s="25"/>
      <c r="I87" s="25"/>
      <c r="J87" s="113" t="s">
        <v>11</v>
      </c>
      <c r="K87" s="61" t="s">
        <v>364</v>
      </c>
      <c r="L87" s="73" t="s">
        <v>96</v>
      </c>
      <c r="M87" s="74"/>
      <c r="N87" s="62">
        <v>70</v>
      </c>
      <c r="O87" s="62">
        <v>71</v>
      </c>
      <c r="P87" s="63">
        <v>200</v>
      </c>
      <c r="Q87" s="62">
        <v>72</v>
      </c>
      <c r="R87" s="81">
        <f t="shared" si="16"/>
        <v>209.56</v>
      </c>
      <c r="S87" s="62">
        <v>73</v>
      </c>
      <c r="T87" s="81">
        <f t="shared" si="17"/>
        <v>224.396848</v>
      </c>
      <c r="U87" s="62">
        <v>74</v>
      </c>
      <c r="V87" s="81">
        <f t="shared" si="18"/>
        <v>242.7749498512</v>
      </c>
      <c r="W87" s="62">
        <v>75</v>
      </c>
      <c r="X87" s="81">
        <f t="shared" si="19"/>
        <v>262.755328223954</v>
      </c>
      <c r="Y87" s="62">
        <v>75</v>
      </c>
      <c r="Z87" s="81">
        <f t="shared" si="20"/>
        <v>284.458918335252</v>
      </c>
      <c r="AA87" s="62">
        <v>75</v>
      </c>
      <c r="AB87" s="62">
        <f t="shared" si="11"/>
        <v>1139.48712607515</v>
      </c>
      <c r="AC87" s="86" t="s">
        <v>464</v>
      </c>
      <c r="AD87" s="88" t="s">
        <v>419</v>
      </c>
    </row>
    <row r="88" s="3" customFormat="1" ht="68.25" customHeight="1" spans="1:30">
      <c r="A88" s="22"/>
      <c r="B88" s="34"/>
      <c r="C88" s="24"/>
      <c r="D88" s="59"/>
      <c r="E88" s="58"/>
      <c r="F88" s="59"/>
      <c r="G88" s="25"/>
      <c r="H88" s="25"/>
      <c r="I88" s="25"/>
      <c r="J88" s="113" t="s">
        <v>14</v>
      </c>
      <c r="K88" s="61" t="s">
        <v>366</v>
      </c>
      <c r="L88" s="73" t="s">
        <v>97</v>
      </c>
      <c r="M88" s="74"/>
      <c r="N88" s="62">
        <v>70</v>
      </c>
      <c r="O88" s="62">
        <v>71</v>
      </c>
      <c r="P88" s="63">
        <v>350</v>
      </c>
      <c r="Q88" s="62">
        <v>72</v>
      </c>
      <c r="R88" s="81">
        <f t="shared" si="16"/>
        <v>366.73</v>
      </c>
      <c r="S88" s="62">
        <v>73</v>
      </c>
      <c r="T88" s="81">
        <f t="shared" si="17"/>
        <v>392.694484</v>
      </c>
      <c r="U88" s="62">
        <v>74</v>
      </c>
      <c r="V88" s="81">
        <f t="shared" si="18"/>
        <v>424.8561622396</v>
      </c>
      <c r="W88" s="62">
        <v>75</v>
      </c>
      <c r="X88" s="81">
        <f t="shared" si="19"/>
        <v>459.821824391919</v>
      </c>
      <c r="Y88" s="62">
        <v>75</v>
      </c>
      <c r="Z88" s="81">
        <f t="shared" si="20"/>
        <v>497.803107086692</v>
      </c>
      <c r="AA88" s="62">
        <v>75</v>
      </c>
      <c r="AB88" s="62">
        <f t="shared" si="11"/>
        <v>1994.10247063152</v>
      </c>
      <c r="AC88" s="86" t="s">
        <v>464</v>
      </c>
      <c r="AD88" s="88" t="s">
        <v>419</v>
      </c>
    </row>
    <row r="89" s="3" customFormat="1" ht="94.5" customHeight="1" spans="1:30">
      <c r="A89" s="38"/>
      <c r="B89" s="34"/>
      <c r="C89" s="40"/>
      <c r="D89" s="39"/>
      <c r="E89" s="40"/>
      <c r="F89" s="39"/>
      <c r="G89" s="35"/>
      <c r="H89" s="35"/>
      <c r="I89" s="35"/>
      <c r="J89" s="114" t="s">
        <v>16</v>
      </c>
      <c r="K89" s="100" t="s">
        <v>368</v>
      </c>
      <c r="L89" s="101" t="s">
        <v>98</v>
      </c>
      <c r="M89" s="102"/>
      <c r="N89" s="57">
        <v>70</v>
      </c>
      <c r="O89" s="57">
        <v>71</v>
      </c>
      <c r="P89" s="83">
        <v>220</v>
      </c>
      <c r="Q89" s="57">
        <v>72</v>
      </c>
      <c r="R89" s="81">
        <f t="shared" si="16"/>
        <v>230.516</v>
      </c>
      <c r="S89" s="57">
        <v>73</v>
      </c>
      <c r="T89" s="81">
        <f t="shared" si="17"/>
        <v>246.8365328</v>
      </c>
      <c r="U89" s="57">
        <v>74</v>
      </c>
      <c r="V89" s="81">
        <f t="shared" si="18"/>
        <v>267.05244483632</v>
      </c>
      <c r="W89" s="57">
        <v>75</v>
      </c>
      <c r="X89" s="81">
        <f t="shared" si="19"/>
        <v>289.030861046349</v>
      </c>
      <c r="Y89" s="57">
        <v>75</v>
      </c>
      <c r="Z89" s="81">
        <f t="shared" si="20"/>
        <v>312.904810168778</v>
      </c>
      <c r="AA89" s="57">
        <v>75</v>
      </c>
      <c r="AB89" s="57">
        <f t="shared" si="11"/>
        <v>1253.43583868267</v>
      </c>
      <c r="AC89" s="89" t="s">
        <v>454</v>
      </c>
      <c r="AD89" s="125" t="s">
        <v>419</v>
      </c>
    </row>
    <row r="90" s="3" customFormat="1" ht="120.75" customHeight="1" spans="1:30">
      <c r="A90" s="38"/>
      <c r="B90" s="34"/>
      <c r="C90" s="40"/>
      <c r="D90" s="39"/>
      <c r="E90" s="40"/>
      <c r="F90" s="39"/>
      <c r="G90" s="35"/>
      <c r="H90" s="35"/>
      <c r="I90" s="35"/>
      <c r="J90" s="114">
        <v>4</v>
      </c>
      <c r="K90" s="100" t="s">
        <v>371</v>
      </c>
      <c r="L90" s="101" t="s">
        <v>372</v>
      </c>
      <c r="M90" s="102"/>
      <c r="N90" s="57"/>
      <c r="O90" s="57"/>
      <c r="P90" s="83"/>
      <c r="Q90" s="57">
        <v>2</v>
      </c>
      <c r="R90" s="81">
        <v>100</v>
      </c>
      <c r="S90" s="57"/>
      <c r="T90" s="81"/>
      <c r="U90" s="57"/>
      <c r="V90" s="81"/>
      <c r="W90" s="57"/>
      <c r="X90" s="81"/>
      <c r="Y90" s="57"/>
      <c r="Z90" s="81"/>
      <c r="AA90" s="57"/>
      <c r="AB90" s="57"/>
      <c r="AC90" s="89" t="s">
        <v>454</v>
      </c>
      <c r="AD90" s="125" t="s">
        <v>419</v>
      </c>
    </row>
    <row r="91" s="3" customFormat="1" ht="117" customHeight="1" spans="1:30">
      <c r="A91" s="38"/>
      <c r="B91" s="34"/>
      <c r="C91" s="40"/>
      <c r="D91" s="39"/>
      <c r="E91" s="40"/>
      <c r="F91" s="39"/>
      <c r="G91" s="35"/>
      <c r="H91" s="35"/>
      <c r="I91" s="35"/>
      <c r="J91" s="114">
        <v>5</v>
      </c>
      <c r="K91" s="100" t="s">
        <v>465</v>
      </c>
      <c r="L91" s="101" t="s">
        <v>466</v>
      </c>
      <c r="M91" s="102"/>
      <c r="N91" s="57"/>
      <c r="O91" s="57"/>
      <c r="P91" s="83"/>
      <c r="Q91" s="57">
        <v>1</v>
      </c>
      <c r="R91" s="81">
        <v>155</v>
      </c>
      <c r="S91" s="57"/>
      <c r="T91" s="81"/>
      <c r="U91" s="57"/>
      <c r="V91" s="81"/>
      <c r="W91" s="57"/>
      <c r="X91" s="81"/>
      <c r="Y91" s="57"/>
      <c r="Z91" s="81"/>
      <c r="AA91" s="57"/>
      <c r="AB91" s="57"/>
      <c r="AC91" s="89" t="s">
        <v>454</v>
      </c>
      <c r="AD91" s="125" t="s">
        <v>419</v>
      </c>
    </row>
    <row r="92" s="3" customFormat="1" ht="94.5" customHeight="1" spans="1:30">
      <c r="A92" s="38"/>
      <c r="B92" s="34"/>
      <c r="C92" s="40"/>
      <c r="D92" s="39"/>
      <c r="E92" s="40"/>
      <c r="F92" s="39"/>
      <c r="G92" s="35"/>
      <c r="H92" s="35"/>
      <c r="I92" s="35"/>
      <c r="J92" s="114">
        <v>6</v>
      </c>
      <c r="K92" s="100" t="s">
        <v>467</v>
      </c>
      <c r="L92" s="101" t="s">
        <v>468</v>
      </c>
      <c r="M92" s="102"/>
      <c r="N92" s="57"/>
      <c r="O92" s="57"/>
      <c r="P92" s="83"/>
      <c r="Q92" s="57">
        <v>5</v>
      </c>
      <c r="R92" s="81">
        <v>126</v>
      </c>
      <c r="S92" s="57"/>
      <c r="T92" s="81"/>
      <c r="U92" s="57"/>
      <c r="V92" s="81"/>
      <c r="W92" s="57"/>
      <c r="X92" s="81"/>
      <c r="Y92" s="57"/>
      <c r="Z92" s="81"/>
      <c r="AA92" s="57"/>
      <c r="AB92" s="57"/>
      <c r="AC92" s="89" t="s">
        <v>454</v>
      </c>
      <c r="AD92" s="125" t="s">
        <v>419</v>
      </c>
    </row>
    <row r="93" s="3" customFormat="1" ht="112.5" customHeight="1" spans="1:30">
      <c r="A93" s="38"/>
      <c r="B93" s="34"/>
      <c r="C93" s="40"/>
      <c r="D93" s="39"/>
      <c r="E93" s="40"/>
      <c r="F93" s="39"/>
      <c r="G93" s="35"/>
      <c r="H93" s="35"/>
      <c r="I93" s="35"/>
      <c r="J93" s="114">
        <v>7</v>
      </c>
      <c r="K93" s="100" t="s">
        <v>469</v>
      </c>
      <c r="L93" s="101" t="s">
        <v>469</v>
      </c>
      <c r="M93" s="102"/>
      <c r="N93" s="57"/>
      <c r="O93" s="57"/>
      <c r="P93" s="83"/>
      <c r="Q93" s="57">
        <v>3</v>
      </c>
      <c r="R93" s="81">
        <v>250</v>
      </c>
      <c r="S93" s="57"/>
      <c r="T93" s="81"/>
      <c r="U93" s="57"/>
      <c r="V93" s="81"/>
      <c r="W93" s="57"/>
      <c r="X93" s="81"/>
      <c r="Y93" s="57"/>
      <c r="Z93" s="81"/>
      <c r="AA93" s="57"/>
      <c r="AB93" s="57"/>
      <c r="AC93" s="89" t="s">
        <v>454</v>
      </c>
      <c r="AD93" s="125" t="s">
        <v>419</v>
      </c>
    </row>
    <row r="94" s="3" customFormat="1" ht="94.5" customHeight="1" spans="1:30">
      <c r="A94" s="38"/>
      <c r="B94" s="34"/>
      <c r="C94" s="40"/>
      <c r="D94" s="39"/>
      <c r="E94" s="40"/>
      <c r="F94" s="39"/>
      <c r="G94" s="35"/>
      <c r="H94" s="35"/>
      <c r="I94" s="35"/>
      <c r="J94" s="114">
        <v>8</v>
      </c>
      <c r="K94" s="100" t="s">
        <v>379</v>
      </c>
      <c r="L94" s="101" t="s">
        <v>470</v>
      </c>
      <c r="M94" s="102"/>
      <c r="N94" s="57"/>
      <c r="O94" s="57"/>
      <c r="P94" s="83"/>
      <c r="Q94" s="57"/>
      <c r="R94" s="81">
        <v>450</v>
      </c>
      <c r="S94" s="57"/>
      <c r="T94" s="81"/>
      <c r="U94" s="57"/>
      <c r="V94" s="81"/>
      <c r="W94" s="57"/>
      <c r="X94" s="81"/>
      <c r="Y94" s="57"/>
      <c r="Z94" s="81"/>
      <c r="AA94" s="57"/>
      <c r="AB94" s="57"/>
      <c r="AC94" s="89"/>
      <c r="AD94" s="125" t="s">
        <v>419</v>
      </c>
    </row>
    <row r="95" s="3" customFormat="1" ht="94.5" customHeight="1" spans="1:30">
      <c r="A95" s="38"/>
      <c r="B95" s="34"/>
      <c r="C95" s="40"/>
      <c r="D95" s="39"/>
      <c r="E95" s="40"/>
      <c r="F95" s="39"/>
      <c r="G95" s="35"/>
      <c r="H95" s="35"/>
      <c r="I95" s="35"/>
      <c r="J95" s="114">
        <v>9</v>
      </c>
      <c r="K95" s="100" t="s">
        <v>358</v>
      </c>
      <c r="L95" s="101" t="s">
        <v>471</v>
      </c>
      <c r="M95" s="102"/>
      <c r="N95" s="57"/>
      <c r="O95" s="57"/>
      <c r="P95" s="83"/>
      <c r="Q95" s="57">
        <v>1</v>
      </c>
      <c r="R95" s="81">
        <v>250</v>
      </c>
      <c r="S95" s="57"/>
      <c r="T95" s="81"/>
      <c r="U95" s="57"/>
      <c r="V95" s="81"/>
      <c r="W95" s="57"/>
      <c r="X95" s="81"/>
      <c r="Y95" s="57"/>
      <c r="Z95" s="81"/>
      <c r="AA95" s="57"/>
      <c r="AB95" s="57"/>
      <c r="AC95" s="89"/>
      <c r="AD95" s="125" t="s">
        <v>419</v>
      </c>
    </row>
    <row r="96" s="3" customFormat="1" ht="94.5" customHeight="1" spans="1:30">
      <c r="A96" s="38"/>
      <c r="B96" s="34"/>
      <c r="C96" s="40"/>
      <c r="D96" s="39"/>
      <c r="E96" s="40"/>
      <c r="F96" s="39"/>
      <c r="G96" s="35"/>
      <c r="H96" s="35"/>
      <c r="I96" s="35"/>
      <c r="J96" s="114">
        <v>10</v>
      </c>
      <c r="K96" s="100" t="s">
        <v>360</v>
      </c>
      <c r="L96" s="101" t="s">
        <v>472</v>
      </c>
      <c r="M96" s="102"/>
      <c r="N96" s="57"/>
      <c r="O96" s="57"/>
      <c r="P96" s="83"/>
      <c r="Q96" s="57">
        <v>1</v>
      </c>
      <c r="R96" s="81">
        <v>200</v>
      </c>
      <c r="S96" s="57"/>
      <c r="T96" s="81"/>
      <c r="U96" s="57"/>
      <c r="V96" s="81"/>
      <c r="W96" s="57"/>
      <c r="X96" s="81"/>
      <c r="Y96" s="57"/>
      <c r="Z96" s="81"/>
      <c r="AA96" s="57"/>
      <c r="AB96" s="57"/>
      <c r="AC96" s="89"/>
      <c r="AD96" s="125" t="s">
        <v>419</v>
      </c>
    </row>
    <row r="97" spans="1:30">
      <c r="A97" s="94"/>
      <c r="B97" s="95"/>
      <c r="C97" s="96"/>
      <c r="D97" s="95"/>
      <c r="E97" s="96"/>
      <c r="F97" s="95"/>
      <c r="G97" s="97"/>
      <c r="H97" s="97"/>
      <c r="I97" s="97"/>
      <c r="J97" s="115" t="s">
        <v>473</v>
      </c>
      <c r="K97" s="115"/>
      <c r="L97" s="116"/>
      <c r="M97" s="117"/>
      <c r="N97" s="118"/>
      <c r="O97" s="118"/>
      <c r="P97" s="119">
        <f>P16+P31+P45+P47+P49+P61+P68+P78+P83+P86</f>
        <v>13049</v>
      </c>
      <c r="Q97" s="118"/>
      <c r="R97" s="119">
        <f>R16+R31+R45+R47+R49+R61+R68+R78+R83+R86</f>
        <v>12539.3288</v>
      </c>
      <c r="S97" s="118"/>
      <c r="T97" s="119">
        <f>T16+T31+T45+T47+T49+T61+T68+T78+T83+T86</f>
        <v>21747.75120464</v>
      </c>
      <c r="U97" s="118"/>
      <c r="V97" s="119">
        <f>V16+V31+V45+V47+V49+V61+V68+V78+V83+V86</f>
        <v>19532.9438485381</v>
      </c>
      <c r="W97" s="118"/>
      <c r="X97" s="119">
        <f>X16+X31+X45+X47+X49+X61+X68+X78+X83+X86</f>
        <v>17149.1408549128</v>
      </c>
      <c r="Y97" s="118"/>
      <c r="Z97" s="119">
        <f>Z16+Z31+Z45+Z47+Z49+Z61+Z68+Z78+Z83+Z86</f>
        <v>18566.0330895286</v>
      </c>
      <c r="AA97" s="118"/>
      <c r="AB97" s="119">
        <f t="shared" ref="AB97:AB111" si="21">P97+R97+T97+V97+X97</f>
        <v>84018.1647080909</v>
      </c>
      <c r="AC97" s="126"/>
      <c r="AD97" s="97"/>
    </row>
    <row r="98" spans="2:29">
      <c r="B98" s="6"/>
      <c r="D98" s="6"/>
      <c r="F98" s="6"/>
      <c r="G98" s="6"/>
      <c r="H98" s="6"/>
      <c r="I98" s="6"/>
      <c r="J98" s="6"/>
      <c r="L98" s="6"/>
      <c r="N98" s="6"/>
      <c r="O98" s="120"/>
      <c r="P98" s="121"/>
      <c r="Q98" s="120"/>
      <c r="R98" s="121"/>
      <c r="S98" s="120"/>
      <c r="T98" s="121"/>
      <c r="U98" s="120"/>
      <c r="V98" s="121"/>
      <c r="W98" s="120"/>
      <c r="X98" s="121"/>
      <c r="Y98" s="120"/>
      <c r="Z98" s="121"/>
      <c r="AA98" s="120"/>
      <c r="AB98" s="121"/>
      <c r="AC98" s="120"/>
    </row>
    <row r="99" spans="1:29">
      <c r="A99" s="98"/>
      <c r="B99" s="6"/>
      <c r="D99" s="6"/>
      <c r="F99" s="6"/>
      <c r="G99" s="6"/>
      <c r="H99" s="6"/>
      <c r="I99" s="6"/>
      <c r="J99" s="6"/>
      <c r="L99" s="6"/>
      <c r="N99" s="6"/>
      <c r="O99" s="122"/>
      <c r="AB99" s="121"/>
      <c r="AC99" s="120"/>
    </row>
    <row r="100" spans="2:29">
      <c r="B100" s="6"/>
      <c r="D100" s="6"/>
      <c r="F100" s="6"/>
      <c r="G100" s="6"/>
      <c r="H100" s="6"/>
      <c r="I100" s="6"/>
      <c r="J100" s="6"/>
      <c r="L100" s="6"/>
      <c r="N100" s="6"/>
      <c r="O100" s="120"/>
      <c r="AB100" s="121"/>
      <c r="AC100" s="120"/>
    </row>
    <row r="101" spans="2:29">
      <c r="B101" s="6"/>
      <c r="D101" s="6"/>
      <c r="F101" s="6"/>
      <c r="G101" s="6"/>
      <c r="H101" s="6"/>
      <c r="I101" s="6"/>
      <c r="J101" s="6"/>
      <c r="L101" s="6"/>
      <c r="N101" s="6"/>
      <c r="O101" s="120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1"/>
      <c r="AC101" s="120"/>
    </row>
    <row r="102" spans="2:29">
      <c r="B102" s="6"/>
      <c r="D102" s="6"/>
      <c r="F102" s="6"/>
      <c r="G102" s="6"/>
      <c r="H102" s="6"/>
      <c r="I102" s="6"/>
      <c r="J102" s="6"/>
      <c r="L102" s="6"/>
      <c r="N102" s="6"/>
      <c r="O102" s="120"/>
      <c r="P102" s="124"/>
      <c r="Q102" s="120"/>
      <c r="R102" s="124"/>
      <c r="S102" s="120"/>
      <c r="T102" s="124"/>
      <c r="U102" s="120"/>
      <c r="V102" s="124"/>
      <c r="W102" s="120"/>
      <c r="X102" s="124"/>
      <c r="Y102" s="120"/>
      <c r="Z102" s="121"/>
      <c r="AA102" s="120"/>
      <c r="AB102" s="121"/>
      <c r="AC102" s="120"/>
    </row>
    <row r="103" spans="2:29">
      <c r="B103" s="6"/>
      <c r="D103" s="6"/>
      <c r="F103" s="6"/>
      <c r="G103" s="6"/>
      <c r="H103" s="6"/>
      <c r="I103" s="6"/>
      <c r="J103" s="6"/>
      <c r="L103" s="6"/>
      <c r="N103" s="6"/>
      <c r="O103" s="120"/>
      <c r="P103" s="121"/>
      <c r="Q103" s="120"/>
      <c r="R103" s="121"/>
      <c r="S103" s="120"/>
      <c r="T103" s="121"/>
      <c r="U103" s="120"/>
      <c r="V103" s="121"/>
      <c r="W103" s="120"/>
      <c r="X103" s="121"/>
      <c r="Y103" s="120"/>
      <c r="Z103" s="121"/>
      <c r="AA103" s="120"/>
      <c r="AB103" s="121"/>
      <c r="AC103" s="120"/>
    </row>
    <row r="104" spans="2:29">
      <c r="B104" s="6"/>
      <c r="D104" s="6"/>
      <c r="F104" s="6"/>
      <c r="G104" s="6"/>
      <c r="H104" s="6"/>
      <c r="I104" s="6"/>
      <c r="J104" s="6"/>
      <c r="L104" s="6"/>
      <c r="N104" s="6"/>
      <c r="O104" s="120"/>
      <c r="P104" s="121"/>
      <c r="Q104" s="120"/>
      <c r="R104" s="121"/>
      <c r="S104" s="120"/>
      <c r="T104" s="121"/>
      <c r="U104" s="120"/>
      <c r="V104" s="121"/>
      <c r="W104" s="120"/>
      <c r="X104" s="121"/>
      <c r="Y104" s="120"/>
      <c r="Z104" s="121"/>
      <c r="AA104" s="120"/>
      <c r="AB104" s="121"/>
      <c r="AC104" s="120"/>
    </row>
    <row r="105" spans="2:29">
      <c r="B105" s="6"/>
      <c r="D105" s="6"/>
      <c r="F105" s="6"/>
      <c r="G105" s="6"/>
      <c r="H105" s="6"/>
      <c r="I105" s="6"/>
      <c r="J105" s="6"/>
      <c r="L105" s="6"/>
      <c r="N105" s="6"/>
      <c r="O105" s="120"/>
      <c r="P105" s="121"/>
      <c r="Q105" s="120"/>
      <c r="R105" s="121"/>
      <c r="S105" s="120"/>
      <c r="T105" s="121"/>
      <c r="U105" s="120"/>
      <c r="V105" s="121"/>
      <c r="W105" s="120"/>
      <c r="X105" s="121"/>
      <c r="Y105" s="120"/>
      <c r="Z105" s="121"/>
      <c r="AA105" s="120"/>
      <c r="AB105" s="121"/>
      <c r="AC105" s="120"/>
    </row>
    <row r="106" spans="2:29">
      <c r="B106" s="6"/>
      <c r="D106" s="6"/>
      <c r="F106" s="6"/>
      <c r="G106" s="6"/>
      <c r="H106" s="6"/>
      <c r="I106" s="6"/>
      <c r="J106" s="6"/>
      <c r="L106" s="6"/>
      <c r="N106" s="6"/>
      <c r="O106" s="120"/>
      <c r="P106" s="121"/>
      <c r="Q106" s="120"/>
      <c r="R106" s="121"/>
      <c r="S106" s="120"/>
      <c r="T106" s="121"/>
      <c r="U106" s="120"/>
      <c r="V106" s="121"/>
      <c r="W106" s="120"/>
      <c r="X106" s="121"/>
      <c r="Y106" s="120"/>
      <c r="Z106" s="121"/>
      <c r="AA106" s="120"/>
      <c r="AB106" s="121"/>
      <c r="AC106" s="120"/>
    </row>
    <row r="107" spans="2:29">
      <c r="B107" s="6"/>
      <c r="D107" s="6"/>
      <c r="F107" s="6"/>
      <c r="G107" s="6"/>
      <c r="H107" s="6"/>
      <c r="I107" s="6"/>
      <c r="J107" s="6"/>
      <c r="L107" s="6"/>
      <c r="N107" s="6"/>
      <c r="O107" s="120"/>
      <c r="P107" s="121"/>
      <c r="Q107" s="120"/>
      <c r="R107" s="121"/>
      <c r="S107" s="120"/>
      <c r="T107" s="121"/>
      <c r="U107" s="120"/>
      <c r="V107" s="121"/>
      <c r="W107" s="120"/>
      <c r="X107" s="121"/>
      <c r="Y107" s="120"/>
      <c r="Z107" s="121"/>
      <c r="AA107" s="120"/>
      <c r="AB107" s="121"/>
      <c r="AC107" s="120"/>
    </row>
    <row r="108" spans="2:29">
      <c r="B108" s="6"/>
      <c r="D108" s="6"/>
      <c r="F108" s="6"/>
      <c r="G108" s="6"/>
      <c r="H108" s="6"/>
      <c r="I108" s="6"/>
      <c r="J108" s="6"/>
      <c r="L108" s="6"/>
      <c r="N108" s="6"/>
      <c r="O108" s="120"/>
      <c r="P108" s="121"/>
      <c r="Q108" s="120"/>
      <c r="R108" s="121"/>
      <c r="S108" s="120"/>
      <c r="T108" s="121"/>
      <c r="U108" s="120"/>
      <c r="V108" s="121"/>
      <c r="W108" s="120"/>
      <c r="X108" s="121"/>
      <c r="Y108" s="120"/>
      <c r="Z108" s="121"/>
      <c r="AA108" s="120"/>
      <c r="AB108" s="121"/>
      <c r="AC108" s="120"/>
    </row>
    <row r="109" spans="2:29">
      <c r="B109" s="6"/>
      <c r="D109" s="6"/>
      <c r="F109" s="6"/>
      <c r="G109" s="6"/>
      <c r="H109" s="6"/>
      <c r="I109" s="6"/>
      <c r="J109" s="6"/>
      <c r="L109" s="6"/>
      <c r="N109" s="6"/>
      <c r="O109" s="120"/>
      <c r="P109" s="121"/>
      <c r="Q109" s="120"/>
      <c r="R109" s="121"/>
      <c r="S109" s="120"/>
      <c r="T109" s="121"/>
      <c r="U109" s="120"/>
      <c r="V109" s="121"/>
      <c r="W109" s="120"/>
      <c r="X109" s="121"/>
      <c r="Y109" s="120"/>
      <c r="Z109" s="121"/>
      <c r="AA109" s="120"/>
      <c r="AB109" s="121"/>
      <c r="AC109" s="120"/>
    </row>
    <row r="110" spans="2:29">
      <c r="B110" s="6"/>
      <c r="D110" s="6"/>
      <c r="F110" s="6"/>
      <c r="G110" s="6"/>
      <c r="H110" s="6"/>
      <c r="I110" s="6"/>
      <c r="J110" s="6"/>
      <c r="L110" s="6"/>
      <c r="N110" s="6"/>
      <c r="O110" s="120"/>
      <c r="P110" s="121"/>
      <c r="Q110" s="120"/>
      <c r="R110" s="121"/>
      <c r="S110" s="120"/>
      <c r="T110" s="121"/>
      <c r="U110" s="120"/>
      <c r="V110" s="121"/>
      <c r="W110" s="120"/>
      <c r="X110" s="121"/>
      <c r="Y110" s="120"/>
      <c r="Z110" s="121"/>
      <c r="AA110" s="120"/>
      <c r="AB110" s="121"/>
      <c r="AC110" s="120"/>
    </row>
    <row r="111" spans="2:29">
      <c r="B111" s="6"/>
      <c r="D111" s="6"/>
      <c r="F111" s="6"/>
      <c r="G111" s="6"/>
      <c r="H111" s="6"/>
      <c r="I111" s="6"/>
      <c r="J111" s="6"/>
      <c r="L111" s="6"/>
      <c r="N111" s="6"/>
      <c r="O111" s="120"/>
      <c r="P111" s="121"/>
      <c r="Q111" s="120"/>
      <c r="R111" s="121"/>
      <c r="S111" s="120"/>
      <c r="T111" s="121"/>
      <c r="U111" s="120"/>
      <c r="V111" s="121"/>
      <c r="W111" s="120"/>
      <c r="X111" s="121"/>
      <c r="Y111" s="120"/>
      <c r="Z111" s="121"/>
      <c r="AA111" s="120"/>
      <c r="AB111" s="121"/>
      <c r="AC111" s="120"/>
    </row>
    <row r="112" spans="2:29">
      <c r="B112" s="6"/>
      <c r="D112" s="6"/>
      <c r="F112" s="6"/>
      <c r="G112" s="6"/>
      <c r="H112" s="6"/>
      <c r="I112" s="6"/>
      <c r="J112" s="6"/>
      <c r="L112" s="6"/>
      <c r="N112" s="6"/>
      <c r="O112" s="120"/>
      <c r="P112" s="121"/>
      <c r="Q112" s="120"/>
      <c r="R112" s="121"/>
      <c r="S112" s="120"/>
      <c r="T112" s="121"/>
      <c r="U112" s="120"/>
      <c r="V112" s="121"/>
      <c r="W112" s="120"/>
      <c r="X112" s="121"/>
      <c r="Y112" s="120"/>
      <c r="Z112" s="121"/>
      <c r="AA112" s="120"/>
      <c r="AB112" s="121"/>
      <c r="AC112" s="120"/>
    </row>
    <row r="113" spans="2:29">
      <c r="B113" s="6"/>
      <c r="D113" s="6"/>
      <c r="F113" s="6"/>
      <c r="G113" s="6"/>
      <c r="H113" s="6"/>
      <c r="I113" s="6"/>
      <c r="J113" s="6"/>
      <c r="L113" s="6"/>
      <c r="N113" s="6"/>
      <c r="O113" s="120"/>
      <c r="P113" s="121"/>
      <c r="Q113" s="120"/>
      <c r="R113" s="121"/>
      <c r="S113" s="120"/>
      <c r="T113" s="121"/>
      <c r="U113" s="120"/>
      <c r="V113" s="121"/>
      <c r="W113" s="120"/>
      <c r="X113" s="121"/>
      <c r="Y113" s="120"/>
      <c r="Z113" s="121"/>
      <c r="AA113" s="120"/>
      <c r="AB113" s="121"/>
      <c r="AC113" s="120"/>
    </row>
    <row r="114" spans="2:29">
      <c r="B114" s="6"/>
      <c r="D114" s="6"/>
      <c r="F114" s="6"/>
      <c r="G114" s="6"/>
      <c r="H114" s="6"/>
      <c r="I114" s="6"/>
      <c r="J114" s="6"/>
      <c r="L114" s="6"/>
      <c r="N114" s="6"/>
      <c r="O114" s="120"/>
      <c r="P114" s="121"/>
      <c r="Q114" s="120"/>
      <c r="R114" s="121"/>
      <c r="S114" s="120"/>
      <c r="T114" s="121"/>
      <c r="U114" s="120"/>
      <c r="V114" s="121"/>
      <c r="W114" s="120"/>
      <c r="X114" s="121"/>
      <c r="Y114" s="120"/>
      <c r="Z114" s="121"/>
      <c r="AA114" s="120"/>
      <c r="AB114" s="121"/>
      <c r="AC114" s="120"/>
    </row>
    <row r="115" spans="2:29">
      <c r="B115" s="6"/>
      <c r="D115" s="6"/>
      <c r="F115" s="6"/>
      <c r="G115" s="6"/>
      <c r="H115" s="6"/>
      <c r="I115" s="6"/>
      <c r="J115" s="6"/>
      <c r="L115" s="6"/>
      <c r="N115" s="6"/>
      <c r="O115" s="120"/>
      <c r="P115" s="121"/>
      <c r="Q115" s="120"/>
      <c r="R115" s="121"/>
      <c r="S115" s="120"/>
      <c r="T115" s="121"/>
      <c r="U115" s="120"/>
      <c r="V115" s="121"/>
      <c r="W115" s="120"/>
      <c r="X115" s="121"/>
      <c r="Y115" s="120"/>
      <c r="Z115" s="121"/>
      <c r="AA115" s="120"/>
      <c r="AB115" s="121"/>
      <c r="AC115" s="120"/>
    </row>
    <row r="116" spans="2:29">
      <c r="B116" s="6"/>
      <c r="D116" s="6"/>
      <c r="F116" s="6"/>
      <c r="G116" s="6"/>
      <c r="H116" s="6"/>
      <c r="I116" s="6"/>
      <c r="J116" s="6"/>
      <c r="L116" s="6"/>
      <c r="N116" s="6"/>
      <c r="O116" s="120"/>
      <c r="P116" s="121"/>
      <c r="Q116" s="120"/>
      <c r="R116" s="121"/>
      <c r="S116" s="120"/>
      <c r="T116" s="121"/>
      <c r="U116" s="120"/>
      <c r="V116" s="121"/>
      <c r="W116" s="120"/>
      <c r="X116" s="121"/>
      <c r="Y116" s="120"/>
      <c r="Z116" s="121"/>
      <c r="AA116" s="120"/>
      <c r="AB116" s="121"/>
      <c r="AC116" s="120"/>
    </row>
    <row r="117" spans="2:29">
      <c r="B117" s="6"/>
      <c r="D117" s="6"/>
      <c r="F117" s="6"/>
      <c r="G117" s="6"/>
      <c r="H117" s="6"/>
      <c r="I117" s="6"/>
      <c r="J117" s="6"/>
      <c r="L117" s="6"/>
      <c r="N117" s="6"/>
      <c r="O117" s="120"/>
      <c r="P117" s="121"/>
      <c r="Q117" s="120"/>
      <c r="R117" s="121"/>
      <c r="S117" s="120"/>
      <c r="T117" s="121"/>
      <c r="U117" s="120"/>
      <c r="V117" s="121"/>
      <c r="W117" s="120"/>
      <c r="X117" s="121"/>
      <c r="Y117" s="120"/>
      <c r="Z117" s="121"/>
      <c r="AA117" s="120"/>
      <c r="AB117" s="121"/>
      <c r="AC117" s="120"/>
    </row>
    <row r="118" spans="2:29">
      <c r="B118" s="6"/>
      <c r="D118" s="6"/>
      <c r="F118" s="6"/>
      <c r="G118" s="6"/>
      <c r="H118" s="6"/>
      <c r="I118" s="6"/>
      <c r="J118" s="6"/>
      <c r="L118" s="6"/>
      <c r="N118" s="6"/>
      <c r="O118" s="120"/>
      <c r="P118" s="121"/>
      <c r="Q118" s="120"/>
      <c r="R118" s="121"/>
      <c r="S118" s="120"/>
      <c r="T118" s="121"/>
      <c r="U118" s="120"/>
      <c r="V118" s="121"/>
      <c r="W118" s="120"/>
      <c r="X118" s="121"/>
      <c r="Y118" s="120"/>
      <c r="Z118" s="121"/>
      <c r="AA118" s="120"/>
      <c r="AB118" s="121"/>
      <c r="AC118" s="120"/>
    </row>
    <row r="119" spans="2:29">
      <c r="B119" s="6"/>
      <c r="D119" s="6"/>
      <c r="F119" s="6"/>
      <c r="G119" s="6"/>
      <c r="H119" s="6"/>
      <c r="I119" s="6"/>
      <c r="J119" s="6"/>
      <c r="L119" s="6"/>
      <c r="N119" s="6"/>
      <c r="O119" s="120"/>
      <c r="P119" s="121"/>
      <c r="Q119" s="120"/>
      <c r="R119" s="121"/>
      <c r="S119" s="120"/>
      <c r="T119" s="121"/>
      <c r="U119" s="120"/>
      <c r="V119" s="121"/>
      <c r="W119" s="120"/>
      <c r="X119" s="121"/>
      <c r="Y119" s="120"/>
      <c r="Z119" s="121"/>
      <c r="AA119" s="120"/>
      <c r="AB119" s="121"/>
      <c r="AC119" s="120"/>
    </row>
    <row r="120" spans="2:29">
      <c r="B120" s="6"/>
      <c r="D120" s="6"/>
      <c r="F120" s="6"/>
      <c r="G120" s="6"/>
      <c r="H120" s="6"/>
      <c r="I120" s="6"/>
      <c r="J120" s="6"/>
      <c r="L120" s="6"/>
      <c r="N120" s="6"/>
      <c r="O120" s="120"/>
      <c r="P120" s="121"/>
      <c r="Q120" s="120"/>
      <c r="R120" s="121"/>
      <c r="S120" s="120"/>
      <c r="T120" s="121"/>
      <c r="U120" s="120"/>
      <c r="V120" s="121"/>
      <c r="W120" s="120"/>
      <c r="X120" s="121"/>
      <c r="Y120" s="120"/>
      <c r="Z120" s="121"/>
      <c r="AA120" s="120"/>
      <c r="AB120" s="121"/>
      <c r="AC120" s="120"/>
    </row>
    <row r="121" spans="2:29">
      <c r="B121" s="6"/>
      <c r="D121" s="6"/>
      <c r="F121" s="6"/>
      <c r="G121" s="6"/>
      <c r="H121" s="6"/>
      <c r="I121" s="6"/>
      <c r="J121" s="6"/>
      <c r="L121" s="6"/>
      <c r="N121" s="6"/>
      <c r="O121" s="120"/>
      <c r="P121" s="121"/>
      <c r="Q121" s="120"/>
      <c r="R121" s="121"/>
      <c r="S121" s="120"/>
      <c r="T121" s="121"/>
      <c r="U121" s="120"/>
      <c r="V121" s="121"/>
      <c r="W121" s="120"/>
      <c r="X121" s="121"/>
      <c r="Y121" s="120"/>
      <c r="Z121" s="121"/>
      <c r="AA121" s="120"/>
      <c r="AB121" s="121"/>
      <c r="AC121" s="120"/>
    </row>
    <row r="122" spans="2:29">
      <c r="B122" s="6"/>
      <c r="D122" s="6"/>
      <c r="F122" s="6"/>
      <c r="G122" s="6"/>
      <c r="H122" s="6"/>
      <c r="I122" s="6"/>
      <c r="J122" s="6"/>
      <c r="L122" s="6"/>
      <c r="N122" s="6"/>
      <c r="O122" s="120"/>
      <c r="P122" s="121"/>
      <c r="Q122" s="120"/>
      <c r="R122" s="121"/>
      <c r="S122" s="120"/>
      <c r="T122" s="121"/>
      <c r="U122" s="120"/>
      <c r="V122" s="121"/>
      <c r="W122" s="120"/>
      <c r="X122" s="121"/>
      <c r="Y122" s="120"/>
      <c r="Z122" s="121"/>
      <c r="AA122" s="120"/>
      <c r="AB122" s="121"/>
      <c r="AC122" s="120"/>
    </row>
    <row r="123" spans="2:29">
      <c r="B123" s="6"/>
      <c r="D123" s="6"/>
      <c r="F123" s="6"/>
      <c r="G123" s="6"/>
      <c r="H123" s="6"/>
      <c r="I123" s="6"/>
      <c r="J123" s="6"/>
      <c r="L123" s="6"/>
      <c r="N123" s="6"/>
      <c r="O123" s="120"/>
      <c r="P123" s="121"/>
      <c r="Q123" s="120"/>
      <c r="R123" s="121"/>
      <c r="S123" s="120"/>
      <c r="T123" s="121"/>
      <c r="U123" s="120"/>
      <c r="V123" s="121"/>
      <c r="W123" s="120"/>
      <c r="X123" s="121"/>
      <c r="Y123" s="120"/>
      <c r="Z123" s="121"/>
      <c r="AA123" s="120"/>
      <c r="AB123" s="121"/>
      <c r="AC123" s="120"/>
    </row>
    <row r="124" spans="2:29">
      <c r="B124" s="6"/>
      <c r="D124" s="6"/>
      <c r="F124" s="6"/>
      <c r="G124" s="6"/>
      <c r="H124" s="6"/>
      <c r="I124" s="6"/>
      <c r="J124" s="6"/>
      <c r="L124" s="6"/>
      <c r="N124" s="6"/>
      <c r="O124" s="120"/>
      <c r="P124" s="121"/>
      <c r="Q124" s="120"/>
      <c r="R124" s="121"/>
      <c r="S124" s="120"/>
      <c r="T124" s="121"/>
      <c r="U124" s="120"/>
      <c r="V124" s="121"/>
      <c r="W124" s="120"/>
      <c r="X124" s="121"/>
      <c r="Y124" s="120"/>
      <c r="Z124" s="121"/>
      <c r="AA124" s="120"/>
      <c r="AB124" s="121"/>
      <c r="AC124" s="120"/>
    </row>
    <row r="125" spans="2:29">
      <c r="B125" s="6"/>
      <c r="D125" s="6"/>
      <c r="F125" s="6"/>
      <c r="G125" s="6"/>
      <c r="H125" s="6"/>
      <c r="I125" s="6"/>
      <c r="J125" s="6"/>
      <c r="L125" s="6"/>
      <c r="N125" s="6"/>
      <c r="O125" s="120"/>
      <c r="P125" s="121"/>
      <c r="Q125" s="120"/>
      <c r="R125" s="121"/>
      <c r="S125" s="120"/>
      <c r="T125" s="121"/>
      <c r="U125" s="120"/>
      <c r="V125" s="121"/>
      <c r="W125" s="120"/>
      <c r="X125" s="121"/>
      <c r="Y125" s="120"/>
      <c r="Z125" s="121"/>
      <c r="AA125" s="120"/>
      <c r="AB125" s="121"/>
      <c r="AC125" s="120"/>
    </row>
    <row r="126" spans="2:29">
      <c r="B126" s="6"/>
      <c r="D126" s="6"/>
      <c r="F126" s="6"/>
      <c r="G126" s="6"/>
      <c r="H126" s="6"/>
      <c r="I126" s="6"/>
      <c r="J126" s="6"/>
      <c r="L126" s="6"/>
      <c r="N126" s="6"/>
      <c r="O126" s="120"/>
      <c r="P126" s="121"/>
      <c r="Q126" s="120"/>
      <c r="R126" s="121"/>
      <c r="S126" s="120"/>
      <c r="T126" s="121"/>
      <c r="U126" s="120"/>
      <c r="V126" s="121"/>
      <c r="W126" s="120"/>
      <c r="X126" s="121"/>
      <c r="Y126" s="120"/>
      <c r="Z126" s="121"/>
      <c r="AA126" s="120"/>
      <c r="AB126" s="121"/>
      <c r="AC126" s="120"/>
    </row>
    <row r="127" spans="2:29">
      <c r="B127" s="6"/>
      <c r="D127" s="6"/>
      <c r="F127" s="6"/>
      <c r="G127" s="6"/>
      <c r="H127" s="6"/>
      <c r="I127" s="6"/>
      <c r="J127" s="6"/>
      <c r="L127" s="6"/>
      <c r="N127" s="6"/>
      <c r="O127" s="120"/>
      <c r="P127" s="121"/>
      <c r="Q127" s="120"/>
      <c r="R127" s="121"/>
      <c r="S127" s="120"/>
      <c r="T127" s="121"/>
      <c r="U127" s="120"/>
      <c r="V127" s="121"/>
      <c r="W127" s="120"/>
      <c r="X127" s="121"/>
      <c r="Y127" s="120"/>
      <c r="Z127" s="121"/>
      <c r="AA127" s="120"/>
      <c r="AB127" s="121"/>
      <c r="AC127" s="120"/>
    </row>
    <row r="128" spans="2:29">
      <c r="B128" s="6"/>
      <c r="D128" s="6"/>
      <c r="F128" s="6"/>
      <c r="G128" s="6"/>
      <c r="H128" s="6"/>
      <c r="I128" s="6"/>
      <c r="J128" s="6"/>
      <c r="L128" s="6"/>
      <c r="N128" s="6"/>
      <c r="O128" s="120"/>
      <c r="P128" s="121"/>
      <c r="Q128" s="120"/>
      <c r="R128" s="121"/>
      <c r="S128" s="120"/>
      <c r="T128" s="121"/>
      <c r="U128" s="120"/>
      <c r="V128" s="121"/>
      <c r="W128" s="120"/>
      <c r="X128" s="121"/>
      <c r="Y128" s="120"/>
      <c r="Z128" s="121"/>
      <c r="AA128" s="120"/>
      <c r="AB128" s="121"/>
      <c r="AC128" s="120"/>
    </row>
    <row r="129" spans="2:29">
      <c r="B129" s="6"/>
      <c r="D129" s="6"/>
      <c r="F129" s="6"/>
      <c r="G129" s="6"/>
      <c r="H129" s="6"/>
      <c r="I129" s="6"/>
      <c r="J129" s="6"/>
      <c r="L129" s="6"/>
      <c r="N129" s="6"/>
      <c r="O129" s="120"/>
      <c r="P129" s="121"/>
      <c r="Q129" s="120"/>
      <c r="R129" s="121"/>
      <c r="S129" s="120"/>
      <c r="T129" s="121"/>
      <c r="U129" s="120"/>
      <c r="V129" s="121"/>
      <c r="W129" s="120"/>
      <c r="X129" s="121"/>
      <c r="Y129" s="120"/>
      <c r="Z129" s="121"/>
      <c r="AA129" s="120"/>
      <c r="AB129" s="121"/>
      <c r="AC129" s="120"/>
    </row>
    <row r="130" spans="2:29">
      <c r="B130" s="6"/>
      <c r="D130" s="6"/>
      <c r="F130" s="6"/>
      <c r="G130" s="6"/>
      <c r="H130" s="6"/>
      <c r="I130" s="6"/>
      <c r="J130" s="6"/>
      <c r="L130" s="6"/>
      <c r="N130" s="6"/>
      <c r="O130" s="120"/>
      <c r="P130" s="121"/>
      <c r="Q130" s="120"/>
      <c r="R130" s="121"/>
      <c r="S130" s="120"/>
      <c r="T130" s="121"/>
      <c r="U130" s="120"/>
      <c r="V130" s="121"/>
      <c r="W130" s="120"/>
      <c r="X130" s="121"/>
      <c r="Y130" s="120"/>
      <c r="Z130" s="121"/>
      <c r="AA130" s="120"/>
      <c r="AB130" s="121"/>
      <c r="AC130" s="120"/>
    </row>
    <row r="131" spans="2:29">
      <c r="B131" s="6"/>
      <c r="D131" s="6"/>
      <c r="F131" s="6"/>
      <c r="G131" s="6"/>
      <c r="H131" s="6"/>
      <c r="I131" s="6"/>
      <c r="J131" s="6"/>
      <c r="L131" s="6"/>
      <c r="N131" s="6"/>
      <c r="O131" s="120"/>
      <c r="P131" s="121"/>
      <c r="Q131" s="120"/>
      <c r="R131" s="121"/>
      <c r="S131" s="120"/>
      <c r="T131" s="121"/>
      <c r="U131" s="120"/>
      <c r="V131" s="121"/>
      <c r="W131" s="120"/>
      <c r="X131" s="121"/>
      <c r="Y131" s="120"/>
      <c r="Z131" s="121"/>
      <c r="AA131" s="120"/>
      <c r="AB131" s="121"/>
      <c r="AC131" s="120"/>
    </row>
    <row r="132" spans="2:29">
      <c r="B132" s="6"/>
      <c r="D132" s="6"/>
      <c r="F132" s="6"/>
      <c r="G132" s="6"/>
      <c r="H132" s="6"/>
      <c r="I132" s="6"/>
      <c r="J132" s="6"/>
      <c r="L132" s="6"/>
      <c r="N132" s="6"/>
      <c r="O132" s="120"/>
      <c r="P132" s="121"/>
      <c r="Q132" s="120"/>
      <c r="R132" s="121"/>
      <c r="S132" s="120"/>
      <c r="T132" s="121"/>
      <c r="U132" s="120"/>
      <c r="V132" s="121"/>
      <c r="W132" s="120"/>
      <c r="X132" s="121"/>
      <c r="Y132" s="120"/>
      <c r="Z132" s="121"/>
      <c r="AA132" s="120"/>
      <c r="AB132" s="121"/>
      <c r="AC132" s="120"/>
    </row>
    <row r="133" spans="2:29">
      <c r="B133" s="6"/>
      <c r="D133" s="6"/>
      <c r="F133" s="6"/>
      <c r="G133" s="6"/>
      <c r="H133" s="6"/>
      <c r="I133" s="6"/>
      <c r="J133" s="6"/>
      <c r="L133" s="6"/>
      <c r="N133" s="6"/>
      <c r="O133" s="120"/>
      <c r="P133" s="121"/>
      <c r="Q133" s="120"/>
      <c r="R133" s="121"/>
      <c r="S133" s="120"/>
      <c r="T133" s="121"/>
      <c r="U133" s="120"/>
      <c r="V133" s="121"/>
      <c r="W133" s="120"/>
      <c r="X133" s="121"/>
      <c r="Y133" s="120"/>
      <c r="Z133" s="121"/>
      <c r="AA133" s="120"/>
      <c r="AB133" s="121"/>
      <c r="AC133" s="120"/>
    </row>
    <row r="134" spans="2:29">
      <c r="B134" s="6"/>
      <c r="D134" s="6"/>
      <c r="F134" s="6"/>
      <c r="G134" s="6"/>
      <c r="H134" s="6"/>
      <c r="I134" s="6"/>
      <c r="J134" s="6"/>
      <c r="L134" s="6"/>
      <c r="N134" s="6"/>
      <c r="O134" s="120"/>
      <c r="P134" s="121"/>
      <c r="Q134" s="120"/>
      <c r="R134" s="121"/>
      <c r="S134" s="120"/>
      <c r="T134" s="121"/>
      <c r="U134" s="120"/>
      <c r="V134" s="121"/>
      <c r="W134" s="120"/>
      <c r="X134" s="121"/>
      <c r="Y134" s="120"/>
      <c r="Z134" s="121"/>
      <c r="AA134" s="120"/>
      <c r="AB134" s="121"/>
      <c r="AC134" s="120"/>
    </row>
    <row r="135" spans="2:29">
      <c r="B135" s="6"/>
      <c r="D135" s="6"/>
      <c r="F135" s="6"/>
      <c r="G135" s="6"/>
      <c r="H135" s="6"/>
      <c r="I135" s="6"/>
      <c r="J135" s="6"/>
      <c r="L135" s="6"/>
      <c r="N135" s="6"/>
      <c r="O135" s="120"/>
      <c r="P135" s="121"/>
      <c r="Q135" s="120"/>
      <c r="R135" s="121"/>
      <c r="S135" s="120"/>
      <c r="T135" s="121"/>
      <c r="U135" s="120"/>
      <c r="V135" s="121"/>
      <c r="W135" s="120"/>
      <c r="X135" s="121"/>
      <c r="Y135" s="120"/>
      <c r="Z135" s="121"/>
      <c r="AA135" s="120"/>
      <c r="AB135" s="121"/>
      <c r="AC135" s="120"/>
    </row>
    <row r="136" spans="2:29">
      <c r="B136" s="6"/>
      <c r="D136" s="6"/>
      <c r="F136" s="6"/>
      <c r="G136" s="6"/>
      <c r="H136" s="6"/>
      <c r="I136" s="6"/>
      <c r="J136" s="6"/>
      <c r="L136" s="6"/>
      <c r="N136" s="6"/>
      <c r="O136" s="120"/>
      <c r="P136" s="121"/>
      <c r="Q136" s="120"/>
      <c r="R136" s="121"/>
      <c r="S136" s="120"/>
      <c r="T136" s="121"/>
      <c r="U136" s="120"/>
      <c r="V136" s="121"/>
      <c r="W136" s="120"/>
      <c r="X136" s="121"/>
      <c r="Y136" s="120"/>
      <c r="Z136" s="121"/>
      <c r="AA136" s="120"/>
      <c r="AB136" s="121"/>
      <c r="AC136" s="120"/>
    </row>
    <row r="137" spans="2:29">
      <c r="B137" s="6"/>
      <c r="D137" s="6"/>
      <c r="F137" s="6"/>
      <c r="G137" s="6"/>
      <c r="H137" s="6"/>
      <c r="I137" s="6"/>
      <c r="J137" s="6"/>
      <c r="L137" s="6"/>
      <c r="N137" s="6"/>
      <c r="O137" s="120"/>
      <c r="P137" s="121"/>
      <c r="Q137" s="120"/>
      <c r="R137" s="121"/>
      <c r="S137" s="120"/>
      <c r="T137" s="121"/>
      <c r="U137" s="120"/>
      <c r="V137" s="121"/>
      <c r="W137" s="120"/>
      <c r="X137" s="121"/>
      <c r="Y137" s="120"/>
      <c r="Z137" s="121"/>
      <c r="AA137" s="120"/>
      <c r="AB137" s="121"/>
      <c r="AC137" s="120"/>
    </row>
    <row r="138" spans="2:29">
      <c r="B138" s="6"/>
      <c r="D138" s="6"/>
      <c r="F138" s="6"/>
      <c r="G138" s="6"/>
      <c r="H138" s="6"/>
      <c r="I138" s="6"/>
      <c r="J138" s="6"/>
      <c r="L138" s="6"/>
      <c r="N138" s="6"/>
      <c r="O138" s="120"/>
      <c r="P138" s="121"/>
      <c r="Q138" s="120"/>
      <c r="R138" s="121"/>
      <c r="S138" s="120"/>
      <c r="T138" s="121"/>
      <c r="U138" s="120"/>
      <c r="V138" s="121"/>
      <c r="W138" s="120"/>
      <c r="X138" s="121"/>
      <c r="Y138" s="120"/>
      <c r="Z138" s="121"/>
      <c r="AA138" s="120"/>
      <c r="AB138" s="121"/>
      <c r="AC138" s="120"/>
    </row>
    <row r="139" spans="2:29">
      <c r="B139" s="6"/>
      <c r="D139" s="6"/>
      <c r="F139" s="6"/>
      <c r="G139" s="6"/>
      <c r="H139" s="6"/>
      <c r="I139" s="6"/>
      <c r="J139" s="6"/>
      <c r="L139" s="6"/>
      <c r="N139" s="6"/>
      <c r="O139" s="120"/>
      <c r="P139" s="121"/>
      <c r="Q139" s="120"/>
      <c r="R139" s="121"/>
      <c r="S139" s="120"/>
      <c r="T139" s="121"/>
      <c r="U139" s="120"/>
      <c r="V139" s="121"/>
      <c r="W139" s="120"/>
      <c r="X139" s="121"/>
      <c r="Y139" s="120"/>
      <c r="Z139" s="121"/>
      <c r="AA139" s="120"/>
      <c r="AB139" s="121"/>
      <c r="AC139" s="120"/>
    </row>
    <row r="140" spans="2:29">
      <c r="B140" s="6"/>
      <c r="D140" s="6"/>
      <c r="F140" s="6"/>
      <c r="G140" s="6"/>
      <c r="H140" s="6"/>
      <c r="I140" s="6"/>
      <c r="J140" s="6"/>
      <c r="L140" s="6"/>
      <c r="N140" s="6"/>
      <c r="O140" s="120"/>
      <c r="P140" s="121"/>
      <c r="Q140" s="120"/>
      <c r="R140" s="121"/>
      <c r="S140" s="120"/>
      <c r="T140" s="121"/>
      <c r="U140" s="120"/>
      <c r="V140" s="121"/>
      <c r="W140" s="120"/>
      <c r="X140" s="121"/>
      <c r="Y140" s="120"/>
      <c r="Z140" s="121"/>
      <c r="AA140" s="120"/>
      <c r="AB140" s="121"/>
      <c r="AC140" s="120"/>
    </row>
    <row r="141" spans="2:29">
      <c r="B141" s="6"/>
      <c r="D141" s="6"/>
      <c r="F141" s="6"/>
      <c r="G141" s="6"/>
      <c r="H141" s="6"/>
      <c r="I141" s="6"/>
      <c r="J141" s="6"/>
      <c r="L141" s="6"/>
      <c r="N141" s="6"/>
      <c r="O141" s="120"/>
      <c r="P141" s="121"/>
      <c r="Q141" s="120"/>
      <c r="R141" s="121"/>
      <c r="S141" s="120"/>
      <c r="T141" s="121"/>
      <c r="U141" s="120"/>
      <c r="V141" s="121"/>
      <c r="W141" s="120"/>
      <c r="X141" s="121"/>
      <c r="Y141" s="120"/>
      <c r="Z141" s="121"/>
      <c r="AA141" s="120"/>
      <c r="AB141" s="121"/>
      <c r="AC141" s="120"/>
    </row>
    <row r="142" spans="2:29">
      <c r="B142" s="6"/>
      <c r="D142" s="6"/>
      <c r="F142" s="6"/>
      <c r="G142" s="6"/>
      <c r="H142" s="6"/>
      <c r="I142" s="6"/>
      <c r="J142" s="6"/>
      <c r="L142" s="6"/>
      <c r="N142" s="6"/>
      <c r="O142" s="120"/>
      <c r="P142" s="121"/>
      <c r="Q142" s="120"/>
      <c r="R142" s="121"/>
      <c r="S142" s="120"/>
      <c r="T142" s="121"/>
      <c r="U142" s="120"/>
      <c r="V142" s="121"/>
      <c r="W142" s="120"/>
      <c r="X142" s="121"/>
      <c r="Y142" s="120"/>
      <c r="Z142" s="121"/>
      <c r="AA142" s="120"/>
      <c r="AB142" s="121"/>
      <c r="AC142" s="120"/>
    </row>
    <row r="143" spans="2:29">
      <c r="B143" s="6"/>
      <c r="D143" s="6"/>
      <c r="F143" s="6"/>
      <c r="G143" s="6"/>
      <c r="H143" s="6"/>
      <c r="I143" s="6"/>
      <c r="J143" s="6"/>
      <c r="L143" s="6"/>
      <c r="N143" s="6"/>
      <c r="O143" s="120"/>
      <c r="P143" s="121"/>
      <c r="Q143" s="120"/>
      <c r="R143" s="121"/>
      <c r="S143" s="120"/>
      <c r="T143" s="121"/>
      <c r="U143" s="120"/>
      <c r="V143" s="121"/>
      <c r="W143" s="120"/>
      <c r="X143" s="121"/>
      <c r="Y143" s="120"/>
      <c r="Z143" s="121"/>
      <c r="AA143" s="120"/>
      <c r="AB143" s="121"/>
      <c r="AC143" s="120"/>
    </row>
    <row r="144" spans="2:29">
      <c r="B144" s="6"/>
      <c r="D144" s="6"/>
      <c r="F144" s="6"/>
      <c r="G144" s="6"/>
      <c r="H144" s="6"/>
      <c r="I144" s="6"/>
      <c r="J144" s="6"/>
      <c r="L144" s="6"/>
      <c r="N144" s="6"/>
      <c r="O144" s="120"/>
      <c r="P144" s="121"/>
      <c r="Q144" s="120"/>
      <c r="R144" s="121"/>
      <c r="S144" s="120"/>
      <c r="T144" s="121"/>
      <c r="U144" s="120"/>
      <c r="V144" s="121"/>
      <c r="W144" s="120"/>
      <c r="X144" s="121"/>
      <c r="Y144" s="120"/>
      <c r="Z144" s="121"/>
      <c r="AA144" s="120"/>
      <c r="AB144" s="121"/>
      <c r="AC144" s="120"/>
    </row>
  </sheetData>
  <mergeCells count="125">
    <mergeCell ref="A2:AD2"/>
    <mergeCell ref="A3:AD3"/>
    <mergeCell ref="A4:AD4"/>
    <mergeCell ref="A5:AD5"/>
    <mergeCell ref="O13:AB13"/>
    <mergeCell ref="O14:P14"/>
    <mergeCell ref="Q14:R14"/>
    <mergeCell ref="S14:T14"/>
    <mergeCell ref="U14:V14"/>
    <mergeCell ref="W14:X14"/>
    <mergeCell ref="Y14:Z14"/>
    <mergeCell ref="AA14:AB14"/>
    <mergeCell ref="C16:D16"/>
    <mergeCell ref="E16:F16"/>
    <mergeCell ref="J16:K16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J31:K31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J45:K45"/>
    <mergeCell ref="L45:M45"/>
    <mergeCell ref="L46:M46"/>
    <mergeCell ref="J47:K47"/>
    <mergeCell ref="L47:M47"/>
    <mergeCell ref="L48:M48"/>
    <mergeCell ref="J49:K49"/>
    <mergeCell ref="L49:M49"/>
    <mergeCell ref="L50:M50"/>
    <mergeCell ref="L51:M51"/>
    <mergeCell ref="L52:M52"/>
    <mergeCell ref="L53:M53"/>
    <mergeCell ref="L56:M56"/>
    <mergeCell ref="L57:M57"/>
    <mergeCell ref="L58:M58"/>
    <mergeCell ref="L59:M59"/>
    <mergeCell ref="L60:M60"/>
    <mergeCell ref="C61:D61"/>
    <mergeCell ref="J61:K61"/>
    <mergeCell ref="L61:M61"/>
    <mergeCell ref="L62:M62"/>
    <mergeCell ref="L67:M67"/>
    <mergeCell ref="J68:K68"/>
    <mergeCell ref="L68:M68"/>
    <mergeCell ref="L69:M69"/>
    <mergeCell ref="L70:M70"/>
    <mergeCell ref="L73:M73"/>
    <mergeCell ref="L74:M74"/>
    <mergeCell ref="L75:M75"/>
    <mergeCell ref="L76:M76"/>
    <mergeCell ref="L77:M77"/>
    <mergeCell ref="C78:D78"/>
    <mergeCell ref="E78:F78"/>
    <mergeCell ref="J78:K78"/>
    <mergeCell ref="L78:M78"/>
    <mergeCell ref="L79:M79"/>
    <mergeCell ref="L80:M80"/>
    <mergeCell ref="L81:M81"/>
    <mergeCell ref="L82:M82"/>
    <mergeCell ref="C83:D83"/>
    <mergeCell ref="E83:F83"/>
    <mergeCell ref="J83:K83"/>
    <mergeCell ref="L83:M83"/>
    <mergeCell ref="L84:M84"/>
    <mergeCell ref="L85:M85"/>
    <mergeCell ref="C86:D86"/>
    <mergeCell ref="E86:F86"/>
    <mergeCell ref="J86:K86"/>
    <mergeCell ref="L86:M86"/>
    <mergeCell ref="L87:M87"/>
    <mergeCell ref="E88:F88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J97:K97"/>
    <mergeCell ref="L97:M97"/>
    <mergeCell ref="J54:J55"/>
    <mergeCell ref="K54:K55"/>
    <mergeCell ref="K71:K72"/>
    <mergeCell ref="N13:N15"/>
    <mergeCell ref="AC13:AC15"/>
    <mergeCell ref="AC54:AC55"/>
    <mergeCell ref="AC71:AC72"/>
    <mergeCell ref="AD13:AD15"/>
    <mergeCell ref="AD54:AD55"/>
    <mergeCell ref="AD71:AD72"/>
    <mergeCell ref="L71:M72"/>
    <mergeCell ref="L54:M55"/>
    <mergeCell ref="A13:B15"/>
    <mergeCell ref="C13:D15"/>
    <mergeCell ref="E13:F15"/>
    <mergeCell ref="G13:I15"/>
    <mergeCell ref="J13:K15"/>
    <mergeCell ref="L13:M15"/>
  </mergeCells>
  <pageMargins left="0.25" right="0.25" top="0.75" bottom="0.75" header="0.3" footer="0.3"/>
  <pageSetup paperSize="5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Tabel 2.3</vt:lpstr>
      <vt:lpstr>Tabel 2.4</vt:lpstr>
      <vt:lpstr>Tabel 3.2</vt:lpstr>
      <vt:lpstr>revisi 6,1</vt:lpstr>
      <vt:lpstr>Tabel 6,1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nani</dc:creator>
  <cp:lastModifiedBy>user</cp:lastModifiedBy>
  <dcterms:created xsi:type="dcterms:W3CDTF">2010-06-13T10:17:00Z</dcterms:created>
  <cp:lastPrinted>2018-03-01T11:51:00Z</cp:lastPrinted>
  <dcterms:modified xsi:type="dcterms:W3CDTF">2019-04-22T09:27:25Z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1033-10.2.0.7646</vt:lpwstr>
  </property>
</Properties>
</file>